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cadPro\Simcad Modules\"/>
    </mc:Choice>
  </mc:AlternateContent>
  <bookViews>
    <workbookView xWindow="0" yWindow="0" windowWidth="28800" windowHeight="12435"/>
  </bookViews>
  <sheets>
    <sheet name="SKUInformation" sheetId="1" r:id="rId1"/>
    <sheet name="BoxDefinition" sheetId="4" r:id="rId2"/>
    <sheet name="RackSKUInformation" sheetId="7" r:id="rId3"/>
    <sheet name="InventoryWorkOrder" sheetId="8" r:id="rId4"/>
    <sheet name="LocationDefinition" sheetId="2" r:id="rId5"/>
    <sheet name="InputRackDefinition" sheetId="5" r:id="rId6"/>
  </sheets>
  <definedNames>
    <definedName name="_xlnm._FilterDatabase" localSheetId="1" hidden="1">BoxDefinition!$A$1:$L$7</definedName>
    <definedName name="_xlnm._FilterDatabase" localSheetId="4" hidden="1">LocationDefinition!$A$1:$L$1081</definedName>
    <definedName name="_xlnm._FilterDatabase" localSheetId="0" hidden="1">SKUInformation!$A$1:$N$301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66" i="2" l="1"/>
  <c r="Q213" i="2"/>
  <c r="Q149" i="2"/>
  <c r="Q85" i="2"/>
  <c r="Q74" i="2"/>
  <c r="Q70" i="2"/>
  <c r="Q66" i="2"/>
  <c r="Q62" i="2"/>
  <c r="Q58" i="2"/>
  <c r="Q54" i="2"/>
  <c r="Q50" i="2"/>
  <c r="Q46" i="2"/>
  <c r="Q45" i="2"/>
  <c r="Q42" i="2"/>
  <c r="Q38" i="2"/>
  <c r="Q37" i="2"/>
  <c r="Q34" i="2"/>
  <c r="Q30" i="2"/>
  <c r="Q29" i="2"/>
  <c r="Q26" i="2"/>
  <c r="Q22" i="2"/>
  <c r="Q18" i="2"/>
  <c r="Q14" i="2"/>
  <c r="Q10" i="2"/>
  <c r="Q6" i="2"/>
  <c r="N3" i="2"/>
  <c r="Q3" i="2" s="1"/>
  <c r="P3" i="2"/>
  <c r="N4" i="2"/>
  <c r="Q4" i="2" s="1"/>
  <c r="P4" i="2"/>
  <c r="N5" i="2"/>
  <c r="P5" i="2"/>
  <c r="Q5" i="2" s="1"/>
  <c r="N6" i="2"/>
  <c r="P6" i="2"/>
  <c r="N7" i="2"/>
  <c r="Q7" i="2" s="1"/>
  <c r="P7" i="2"/>
  <c r="N8" i="2"/>
  <c r="Q8" i="2" s="1"/>
  <c r="P8" i="2"/>
  <c r="N9" i="2"/>
  <c r="P9" i="2"/>
  <c r="N10" i="2"/>
  <c r="P10" i="2"/>
  <c r="N11" i="2"/>
  <c r="Q11" i="2" s="1"/>
  <c r="P11" i="2"/>
  <c r="N12" i="2"/>
  <c r="Q12" i="2" s="1"/>
  <c r="P12" i="2"/>
  <c r="N13" i="2"/>
  <c r="P13" i="2"/>
  <c r="Q13" i="2" s="1"/>
  <c r="N14" i="2"/>
  <c r="P14" i="2"/>
  <c r="N15" i="2"/>
  <c r="Q15" i="2" s="1"/>
  <c r="P15" i="2"/>
  <c r="N16" i="2"/>
  <c r="Q16" i="2" s="1"/>
  <c r="P16" i="2"/>
  <c r="N17" i="2"/>
  <c r="P17" i="2"/>
  <c r="N18" i="2"/>
  <c r="P18" i="2"/>
  <c r="N19" i="2"/>
  <c r="Q19" i="2" s="1"/>
  <c r="P19" i="2"/>
  <c r="N20" i="2"/>
  <c r="Q20" i="2" s="1"/>
  <c r="P20" i="2"/>
  <c r="N21" i="2"/>
  <c r="P21" i="2"/>
  <c r="Q21" i="2" s="1"/>
  <c r="N22" i="2"/>
  <c r="P22" i="2"/>
  <c r="N23" i="2"/>
  <c r="Q23" i="2" s="1"/>
  <c r="P23" i="2"/>
  <c r="N24" i="2"/>
  <c r="Q24" i="2" s="1"/>
  <c r="P24" i="2"/>
  <c r="N25" i="2"/>
  <c r="P25" i="2"/>
  <c r="N26" i="2"/>
  <c r="P26" i="2"/>
  <c r="N27" i="2"/>
  <c r="Q27" i="2" s="1"/>
  <c r="P27" i="2"/>
  <c r="N28" i="2"/>
  <c r="Q28" i="2" s="1"/>
  <c r="P28" i="2"/>
  <c r="N29" i="2"/>
  <c r="P29" i="2"/>
  <c r="N30" i="2"/>
  <c r="P30" i="2"/>
  <c r="N31" i="2"/>
  <c r="Q31" i="2" s="1"/>
  <c r="P31" i="2"/>
  <c r="N32" i="2"/>
  <c r="Q32" i="2" s="1"/>
  <c r="P32" i="2"/>
  <c r="N33" i="2"/>
  <c r="P33" i="2"/>
  <c r="N34" i="2"/>
  <c r="P34" i="2"/>
  <c r="N35" i="2"/>
  <c r="Q35" i="2" s="1"/>
  <c r="P35" i="2"/>
  <c r="N36" i="2"/>
  <c r="Q36" i="2" s="1"/>
  <c r="P36" i="2"/>
  <c r="N37" i="2"/>
  <c r="P37" i="2"/>
  <c r="N38" i="2"/>
  <c r="P38" i="2"/>
  <c r="N39" i="2"/>
  <c r="Q39" i="2" s="1"/>
  <c r="P39" i="2"/>
  <c r="N40" i="2"/>
  <c r="Q40" i="2" s="1"/>
  <c r="P40" i="2"/>
  <c r="N41" i="2"/>
  <c r="P41" i="2"/>
  <c r="N42" i="2"/>
  <c r="P42" i="2"/>
  <c r="N43" i="2"/>
  <c r="Q43" i="2" s="1"/>
  <c r="P43" i="2"/>
  <c r="N44" i="2"/>
  <c r="Q44" i="2" s="1"/>
  <c r="P44" i="2"/>
  <c r="N45" i="2"/>
  <c r="P45" i="2"/>
  <c r="N46" i="2"/>
  <c r="P46" i="2"/>
  <c r="N47" i="2"/>
  <c r="Q47" i="2" s="1"/>
  <c r="P47" i="2"/>
  <c r="N48" i="2"/>
  <c r="Q48" i="2" s="1"/>
  <c r="P48" i="2"/>
  <c r="N49" i="2"/>
  <c r="P49" i="2"/>
  <c r="N50" i="2"/>
  <c r="P50" i="2"/>
  <c r="N51" i="2"/>
  <c r="Q51" i="2" s="1"/>
  <c r="P51" i="2"/>
  <c r="N52" i="2"/>
  <c r="Q52" i="2" s="1"/>
  <c r="P52" i="2"/>
  <c r="N53" i="2"/>
  <c r="P53" i="2"/>
  <c r="Q53" i="2" s="1"/>
  <c r="N54" i="2"/>
  <c r="P54" i="2"/>
  <c r="N55" i="2"/>
  <c r="Q55" i="2" s="1"/>
  <c r="P55" i="2"/>
  <c r="N56" i="2"/>
  <c r="Q56" i="2" s="1"/>
  <c r="P56" i="2"/>
  <c r="N57" i="2"/>
  <c r="P57" i="2"/>
  <c r="N58" i="2"/>
  <c r="P58" i="2"/>
  <c r="N59" i="2"/>
  <c r="Q59" i="2" s="1"/>
  <c r="P59" i="2"/>
  <c r="N60" i="2"/>
  <c r="Q60" i="2" s="1"/>
  <c r="P60" i="2"/>
  <c r="N61" i="2"/>
  <c r="P61" i="2"/>
  <c r="Q61" i="2" s="1"/>
  <c r="N62" i="2"/>
  <c r="P62" i="2"/>
  <c r="N63" i="2"/>
  <c r="Q63" i="2" s="1"/>
  <c r="P63" i="2"/>
  <c r="N64" i="2"/>
  <c r="Q64" i="2" s="1"/>
  <c r="P64" i="2"/>
  <c r="N65" i="2"/>
  <c r="P65" i="2"/>
  <c r="N66" i="2"/>
  <c r="P66" i="2"/>
  <c r="N67" i="2"/>
  <c r="Q67" i="2" s="1"/>
  <c r="P67" i="2"/>
  <c r="N68" i="2"/>
  <c r="Q68" i="2" s="1"/>
  <c r="P68" i="2"/>
  <c r="N69" i="2"/>
  <c r="P69" i="2"/>
  <c r="Q69" i="2" s="1"/>
  <c r="N70" i="2"/>
  <c r="P70" i="2"/>
  <c r="N71" i="2"/>
  <c r="Q71" i="2" s="1"/>
  <c r="P71" i="2"/>
  <c r="N72" i="2"/>
  <c r="Q72" i="2" s="1"/>
  <c r="P72" i="2"/>
  <c r="N73" i="2"/>
  <c r="P73" i="2"/>
  <c r="N74" i="2"/>
  <c r="P74" i="2"/>
  <c r="N75" i="2"/>
  <c r="Q75" i="2" s="1"/>
  <c r="P75" i="2"/>
  <c r="N76" i="2"/>
  <c r="Q76" i="2" s="1"/>
  <c r="P76" i="2"/>
  <c r="N77" i="2"/>
  <c r="P77" i="2"/>
  <c r="Q77" i="2" s="1"/>
  <c r="N78" i="2"/>
  <c r="P78" i="2"/>
  <c r="Q78" i="2" s="1"/>
  <c r="N79" i="2"/>
  <c r="Q79" i="2" s="1"/>
  <c r="P79" i="2"/>
  <c r="N80" i="2"/>
  <c r="Q80" i="2" s="1"/>
  <c r="P80" i="2"/>
  <c r="N81" i="2"/>
  <c r="P81" i="2"/>
  <c r="N82" i="2"/>
  <c r="P82" i="2"/>
  <c r="Q82" i="2" s="1"/>
  <c r="N83" i="2"/>
  <c r="Q83" i="2" s="1"/>
  <c r="P83" i="2"/>
  <c r="N84" i="2"/>
  <c r="Q84" i="2" s="1"/>
  <c r="P84" i="2"/>
  <c r="N85" i="2"/>
  <c r="P85" i="2"/>
  <c r="N86" i="2"/>
  <c r="P86" i="2"/>
  <c r="Q86" i="2" s="1"/>
  <c r="N87" i="2"/>
  <c r="Q87" i="2" s="1"/>
  <c r="P87" i="2"/>
  <c r="N88" i="2"/>
  <c r="Q88" i="2" s="1"/>
  <c r="P88" i="2"/>
  <c r="N89" i="2"/>
  <c r="P89" i="2"/>
  <c r="N90" i="2"/>
  <c r="P90" i="2"/>
  <c r="Q90" i="2" s="1"/>
  <c r="N91" i="2"/>
  <c r="Q91" i="2" s="1"/>
  <c r="P91" i="2"/>
  <c r="N92" i="2"/>
  <c r="Q92" i="2" s="1"/>
  <c r="P92" i="2"/>
  <c r="N93" i="2"/>
  <c r="P93" i="2"/>
  <c r="Q93" i="2" s="1"/>
  <c r="N94" i="2"/>
  <c r="P94" i="2"/>
  <c r="Q94" i="2" s="1"/>
  <c r="N95" i="2"/>
  <c r="Q95" i="2" s="1"/>
  <c r="P95" i="2"/>
  <c r="N96" i="2"/>
  <c r="Q96" i="2" s="1"/>
  <c r="P96" i="2"/>
  <c r="N97" i="2"/>
  <c r="P97" i="2"/>
  <c r="N98" i="2"/>
  <c r="P98" i="2"/>
  <c r="Q98" i="2" s="1"/>
  <c r="N99" i="2"/>
  <c r="Q99" i="2" s="1"/>
  <c r="P99" i="2"/>
  <c r="N100" i="2"/>
  <c r="Q100" i="2" s="1"/>
  <c r="P100" i="2"/>
  <c r="N101" i="2"/>
  <c r="P101" i="2"/>
  <c r="Q101" i="2" s="1"/>
  <c r="N102" i="2"/>
  <c r="P102" i="2"/>
  <c r="Q102" i="2" s="1"/>
  <c r="N103" i="2"/>
  <c r="Q103" i="2" s="1"/>
  <c r="P103" i="2"/>
  <c r="N104" i="2"/>
  <c r="Q104" i="2" s="1"/>
  <c r="P104" i="2"/>
  <c r="N105" i="2"/>
  <c r="P105" i="2"/>
  <c r="N106" i="2"/>
  <c r="P106" i="2"/>
  <c r="Q106" i="2" s="1"/>
  <c r="N107" i="2"/>
  <c r="Q107" i="2" s="1"/>
  <c r="P107" i="2"/>
  <c r="N108" i="2"/>
  <c r="Q108" i="2" s="1"/>
  <c r="P108" i="2"/>
  <c r="N109" i="2"/>
  <c r="P109" i="2"/>
  <c r="Q109" i="2" s="1"/>
  <c r="N110" i="2"/>
  <c r="P110" i="2"/>
  <c r="Q110" i="2" s="1"/>
  <c r="N111" i="2"/>
  <c r="Q111" i="2" s="1"/>
  <c r="P111" i="2"/>
  <c r="N112" i="2"/>
  <c r="Q112" i="2" s="1"/>
  <c r="P112" i="2"/>
  <c r="N113" i="2"/>
  <c r="P113" i="2"/>
  <c r="N114" i="2"/>
  <c r="P114" i="2"/>
  <c r="Q114" i="2" s="1"/>
  <c r="N115" i="2"/>
  <c r="Q115" i="2" s="1"/>
  <c r="P115" i="2"/>
  <c r="N116" i="2"/>
  <c r="Q116" i="2" s="1"/>
  <c r="P116" i="2"/>
  <c r="N117" i="2"/>
  <c r="P117" i="2"/>
  <c r="Q117" i="2" s="1"/>
  <c r="N118" i="2"/>
  <c r="P118" i="2"/>
  <c r="Q118" i="2" s="1"/>
  <c r="N119" i="2"/>
  <c r="Q119" i="2" s="1"/>
  <c r="P119" i="2"/>
  <c r="N120" i="2"/>
  <c r="Q120" i="2" s="1"/>
  <c r="P120" i="2"/>
  <c r="N121" i="2"/>
  <c r="P121" i="2"/>
  <c r="N122" i="2"/>
  <c r="P122" i="2"/>
  <c r="Q122" i="2" s="1"/>
  <c r="N123" i="2"/>
  <c r="Q123" i="2" s="1"/>
  <c r="P123" i="2"/>
  <c r="N124" i="2"/>
  <c r="Q124" i="2" s="1"/>
  <c r="P124" i="2"/>
  <c r="N125" i="2"/>
  <c r="P125" i="2"/>
  <c r="Q125" i="2" s="1"/>
  <c r="N126" i="2"/>
  <c r="P126" i="2"/>
  <c r="Q126" i="2" s="1"/>
  <c r="N127" i="2"/>
  <c r="Q127" i="2" s="1"/>
  <c r="P127" i="2"/>
  <c r="N128" i="2"/>
  <c r="Q128" i="2" s="1"/>
  <c r="P128" i="2"/>
  <c r="N129" i="2"/>
  <c r="P129" i="2"/>
  <c r="N130" i="2"/>
  <c r="P130" i="2"/>
  <c r="Q130" i="2" s="1"/>
  <c r="N131" i="2"/>
  <c r="Q131" i="2" s="1"/>
  <c r="P131" i="2"/>
  <c r="N132" i="2"/>
  <c r="Q132" i="2" s="1"/>
  <c r="P132" i="2"/>
  <c r="N133" i="2"/>
  <c r="P133" i="2"/>
  <c r="Q133" i="2" s="1"/>
  <c r="N134" i="2"/>
  <c r="P134" i="2"/>
  <c r="Q134" i="2" s="1"/>
  <c r="N135" i="2"/>
  <c r="Q135" i="2" s="1"/>
  <c r="P135" i="2"/>
  <c r="N136" i="2"/>
  <c r="Q136" i="2" s="1"/>
  <c r="P136" i="2"/>
  <c r="N137" i="2"/>
  <c r="P137" i="2"/>
  <c r="N138" i="2"/>
  <c r="P138" i="2"/>
  <c r="Q138" i="2" s="1"/>
  <c r="N139" i="2"/>
  <c r="Q139" i="2" s="1"/>
  <c r="P139" i="2"/>
  <c r="N140" i="2"/>
  <c r="Q140" i="2" s="1"/>
  <c r="P140" i="2"/>
  <c r="N141" i="2"/>
  <c r="P141" i="2"/>
  <c r="Q141" i="2" s="1"/>
  <c r="N142" i="2"/>
  <c r="P142" i="2"/>
  <c r="Q142" i="2" s="1"/>
  <c r="N143" i="2"/>
  <c r="Q143" i="2" s="1"/>
  <c r="P143" i="2"/>
  <c r="N144" i="2"/>
  <c r="Q144" i="2" s="1"/>
  <c r="P144" i="2"/>
  <c r="N145" i="2"/>
  <c r="P145" i="2"/>
  <c r="N146" i="2"/>
  <c r="P146" i="2"/>
  <c r="Q146" i="2" s="1"/>
  <c r="N147" i="2"/>
  <c r="Q147" i="2" s="1"/>
  <c r="P147" i="2"/>
  <c r="N148" i="2"/>
  <c r="Q148" i="2" s="1"/>
  <c r="P148" i="2"/>
  <c r="N149" i="2"/>
  <c r="P149" i="2"/>
  <c r="N150" i="2"/>
  <c r="P150" i="2"/>
  <c r="Q150" i="2" s="1"/>
  <c r="N151" i="2"/>
  <c r="Q151" i="2" s="1"/>
  <c r="P151" i="2"/>
  <c r="N152" i="2"/>
  <c r="Q152" i="2" s="1"/>
  <c r="P152" i="2"/>
  <c r="N153" i="2"/>
  <c r="P153" i="2"/>
  <c r="N154" i="2"/>
  <c r="Q154" i="2" s="1"/>
  <c r="P154" i="2"/>
  <c r="N155" i="2"/>
  <c r="Q155" i="2" s="1"/>
  <c r="P155" i="2"/>
  <c r="N156" i="2"/>
  <c r="Q156" i="2" s="1"/>
  <c r="P156" i="2"/>
  <c r="N157" i="2"/>
  <c r="P157" i="2"/>
  <c r="Q157" i="2" s="1"/>
  <c r="N158" i="2"/>
  <c r="Q158" i="2" s="1"/>
  <c r="P158" i="2"/>
  <c r="N159" i="2"/>
  <c r="Q159" i="2" s="1"/>
  <c r="P159" i="2"/>
  <c r="N160" i="2"/>
  <c r="Q160" i="2" s="1"/>
  <c r="P160" i="2"/>
  <c r="N161" i="2"/>
  <c r="P161" i="2"/>
  <c r="N162" i="2"/>
  <c r="Q162" i="2" s="1"/>
  <c r="P162" i="2"/>
  <c r="N163" i="2"/>
  <c r="Q163" i="2" s="1"/>
  <c r="P163" i="2"/>
  <c r="N164" i="2"/>
  <c r="Q164" i="2" s="1"/>
  <c r="P164" i="2"/>
  <c r="N165" i="2"/>
  <c r="P165" i="2"/>
  <c r="Q165" i="2" s="1"/>
  <c r="N166" i="2"/>
  <c r="Q166" i="2" s="1"/>
  <c r="P166" i="2"/>
  <c r="N167" i="2"/>
  <c r="Q167" i="2" s="1"/>
  <c r="P167" i="2"/>
  <c r="N168" i="2"/>
  <c r="Q168" i="2" s="1"/>
  <c r="P168" i="2"/>
  <c r="N169" i="2"/>
  <c r="P169" i="2"/>
  <c r="N170" i="2"/>
  <c r="Q170" i="2" s="1"/>
  <c r="P170" i="2"/>
  <c r="N171" i="2"/>
  <c r="Q171" i="2" s="1"/>
  <c r="P171" i="2"/>
  <c r="N172" i="2"/>
  <c r="Q172" i="2" s="1"/>
  <c r="P172" i="2"/>
  <c r="N173" i="2"/>
  <c r="P173" i="2"/>
  <c r="Q173" i="2" s="1"/>
  <c r="N174" i="2"/>
  <c r="Q174" i="2" s="1"/>
  <c r="P174" i="2"/>
  <c r="N175" i="2"/>
  <c r="Q175" i="2" s="1"/>
  <c r="P175" i="2"/>
  <c r="N176" i="2"/>
  <c r="Q176" i="2" s="1"/>
  <c r="P176" i="2"/>
  <c r="N177" i="2"/>
  <c r="P177" i="2"/>
  <c r="N178" i="2"/>
  <c r="Q178" i="2" s="1"/>
  <c r="P178" i="2"/>
  <c r="N179" i="2"/>
  <c r="Q179" i="2" s="1"/>
  <c r="P179" i="2"/>
  <c r="N180" i="2"/>
  <c r="Q180" i="2" s="1"/>
  <c r="P180" i="2"/>
  <c r="N181" i="2"/>
  <c r="P181" i="2"/>
  <c r="Q181" i="2" s="1"/>
  <c r="N182" i="2"/>
  <c r="Q182" i="2" s="1"/>
  <c r="P182" i="2"/>
  <c r="N183" i="2"/>
  <c r="Q183" i="2" s="1"/>
  <c r="P183" i="2"/>
  <c r="N184" i="2"/>
  <c r="Q184" i="2" s="1"/>
  <c r="P184" i="2"/>
  <c r="N185" i="2"/>
  <c r="P185" i="2"/>
  <c r="N186" i="2"/>
  <c r="Q186" i="2" s="1"/>
  <c r="P186" i="2"/>
  <c r="N187" i="2"/>
  <c r="Q187" i="2" s="1"/>
  <c r="P187" i="2"/>
  <c r="N188" i="2"/>
  <c r="Q188" i="2" s="1"/>
  <c r="P188" i="2"/>
  <c r="N189" i="2"/>
  <c r="P189" i="2"/>
  <c r="Q189" i="2" s="1"/>
  <c r="N190" i="2"/>
  <c r="Q190" i="2" s="1"/>
  <c r="P190" i="2"/>
  <c r="N191" i="2"/>
  <c r="Q191" i="2" s="1"/>
  <c r="P191" i="2"/>
  <c r="N192" i="2"/>
  <c r="Q192" i="2" s="1"/>
  <c r="P192" i="2"/>
  <c r="N193" i="2"/>
  <c r="P193" i="2"/>
  <c r="N194" i="2"/>
  <c r="Q194" i="2" s="1"/>
  <c r="P194" i="2"/>
  <c r="N195" i="2"/>
  <c r="Q195" i="2" s="1"/>
  <c r="P195" i="2"/>
  <c r="N196" i="2"/>
  <c r="Q196" i="2" s="1"/>
  <c r="P196" i="2"/>
  <c r="N197" i="2"/>
  <c r="P197" i="2"/>
  <c r="Q197" i="2" s="1"/>
  <c r="N198" i="2"/>
  <c r="Q198" i="2" s="1"/>
  <c r="P198" i="2"/>
  <c r="N199" i="2"/>
  <c r="Q199" i="2" s="1"/>
  <c r="P199" i="2"/>
  <c r="N200" i="2"/>
  <c r="Q200" i="2" s="1"/>
  <c r="P200" i="2"/>
  <c r="N201" i="2"/>
  <c r="P201" i="2"/>
  <c r="N202" i="2"/>
  <c r="Q202" i="2" s="1"/>
  <c r="P202" i="2"/>
  <c r="N203" i="2"/>
  <c r="Q203" i="2" s="1"/>
  <c r="P203" i="2"/>
  <c r="N204" i="2"/>
  <c r="Q204" i="2" s="1"/>
  <c r="P204" i="2"/>
  <c r="N205" i="2"/>
  <c r="P205" i="2"/>
  <c r="Q205" i="2" s="1"/>
  <c r="N206" i="2"/>
  <c r="Q206" i="2" s="1"/>
  <c r="P206" i="2"/>
  <c r="N207" i="2"/>
  <c r="Q207" i="2" s="1"/>
  <c r="P207" i="2"/>
  <c r="N208" i="2"/>
  <c r="Q208" i="2" s="1"/>
  <c r="P208" i="2"/>
  <c r="N209" i="2"/>
  <c r="P209" i="2"/>
  <c r="N210" i="2"/>
  <c r="Q210" i="2" s="1"/>
  <c r="P210" i="2"/>
  <c r="N211" i="2"/>
  <c r="Q211" i="2" s="1"/>
  <c r="P211" i="2"/>
  <c r="N212" i="2"/>
  <c r="Q212" i="2" s="1"/>
  <c r="P212" i="2"/>
  <c r="N213" i="2"/>
  <c r="P213" i="2"/>
  <c r="N214" i="2"/>
  <c r="Q214" i="2" s="1"/>
  <c r="P214" i="2"/>
  <c r="N215" i="2"/>
  <c r="Q215" i="2" s="1"/>
  <c r="P215" i="2"/>
  <c r="N216" i="2"/>
  <c r="Q216" i="2" s="1"/>
  <c r="P216" i="2"/>
  <c r="N217" i="2"/>
  <c r="P217" i="2"/>
  <c r="N218" i="2"/>
  <c r="Q218" i="2" s="1"/>
  <c r="P218" i="2"/>
  <c r="N219" i="2"/>
  <c r="Q219" i="2" s="1"/>
  <c r="P219" i="2"/>
  <c r="N220" i="2"/>
  <c r="Q220" i="2" s="1"/>
  <c r="P220" i="2"/>
  <c r="N221" i="2"/>
  <c r="P221" i="2"/>
  <c r="Q221" i="2" s="1"/>
  <c r="N222" i="2"/>
  <c r="Q222" i="2" s="1"/>
  <c r="P222" i="2"/>
  <c r="N223" i="2"/>
  <c r="Q223" i="2" s="1"/>
  <c r="P223" i="2"/>
  <c r="N224" i="2"/>
  <c r="Q224" i="2" s="1"/>
  <c r="P224" i="2"/>
  <c r="N225" i="2"/>
  <c r="P225" i="2"/>
  <c r="N226" i="2"/>
  <c r="Q226" i="2" s="1"/>
  <c r="P226" i="2"/>
  <c r="N227" i="2"/>
  <c r="Q227" i="2" s="1"/>
  <c r="P227" i="2"/>
  <c r="N228" i="2"/>
  <c r="Q228" i="2" s="1"/>
  <c r="P228" i="2"/>
  <c r="N229" i="2"/>
  <c r="P229" i="2"/>
  <c r="Q229" i="2" s="1"/>
  <c r="N230" i="2"/>
  <c r="Q230" i="2" s="1"/>
  <c r="P230" i="2"/>
  <c r="N231" i="2"/>
  <c r="Q231" i="2" s="1"/>
  <c r="P231" i="2"/>
  <c r="N232" i="2"/>
  <c r="Q232" i="2" s="1"/>
  <c r="P232" i="2"/>
  <c r="N233" i="2"/>
  <c r="P233" i="2"/>
  <c r="N234" i="2"/>
  <c r="Q234" i="2" s="1"/>
  <c r="P234" i="2"/>
  <c r="N235" i="2"/>
  <c r="Q235" i="2" s="1"/>
  <c r="P235" i="2"/>
  <c r="N236" i="2"/>
  <c r="Q236" i="2" s="1"/>
  <c r="P236" i="2"/>
  <c r="N237" i="2"/>
  <c r="P237" i="2"/>
  <c r="Q237" i="2" s="1"/>
  <c r="N238" i="2"/>
  <c r="Q238" i="2" s="1"/>
  <c r="P238" i="2"/>
  <c r="N239" i="2"/>
  <c r="Q239" i="2" s="1"/>
  <c r="P239" i="2"/>
  <c r="N240" i="2"/>
  <c r="Q240" i="2" s="1"/>
  <c r="P240" i="2"/>
  <c r="N241" i="2"/>
  <c r="P241" i="2"/>
  <c r="N242" i="2"/>
  <c r="Q242" i="2" s="1"/>
  <c r="P242" i="2"/>
  <c r="N243" i="2"/>
  <c r="Q243" i="2" s="1"/>
  <c r="P243" i="2"/>
  <c r="N244" i="2"/>
  <c r="Q244" i="2" s="1"/>
  <c r="P244" i="2"/>
  <c r="N245" i="2"/>
  <c r="P245" i="2"/>
  <c r="Q245" i="2" s="1"/>
  <c r="N246" i="2"/>
  <c r="Q246" i="2" s="1"/>
  <c r="P246" i="2"/>
  <c r="N247" i="2"/>
  <c r="Q247" i="2" s="1"/>
  <c r="P247" i="2"/>
  <c r="N248" i="2"/>
  <c r="Q248" i="2" s="1"/>
  <c r="P248" i="2"/>
  <c r="N249" i="2"/>
  <c r="P249" i="2"/>
  <c r="N250" i="2"/>
  <c r="Q250" i="2" s="1"/>
  <c r="P250" i="2"/>
  <c r="N251" i="2"/>
  <c r="Q251" i="2" s="1"/>
  <c r="P251" i="2"/>
  <c r="N252" i="2"/>
  <c r="Q252" i="2" s="1"/>
  <c r="P252" i="2"/>
  <c r="N253" i="2"/>
  <c r="P253" i="2"/>
  <c r="Q253" i="2" s="1"/>
  <c r="N254" i="2"/>
  <c r="Q254" i="2" s="1"/>
  <c r="P254" i="2"/>
  <c r="N255" i="2"/>
  <c r="Q255" i="2" s="1"/>
  <c r="P255" i="2"/>
  <c r="N256" i="2"/>
  <c r="Q256" i="2" s="1"/>
  <c r="P256" i="2"/>
  <c r="N257" i="2"/>
  <c r="P257" i="2"/>
  <c r="N258" i="2"/>
  <c r="Q258" i="2" s="1"/>
  <c r="P258" i="2"/>
  <c r="N259" i="2"/>
  <c r="Q259" i="2" s="1"/>
  <c r="P259" i="2"/>
  <c r="N260" i="2"/>
  <c r="Q260" i="2" s="1"/>
  <c r="P260" i="2"/>
  <c r="N261" i="2"/>
  <c r="P261" i="2"/>
  <c r="Q261" i="2" s="1"/>
  <c r="N262" i="2"/>
  <c r="Q262" i="2" s="1"/>
  <c r="P262" i="2"/>
  <c r="N263" i="2"/>
  <c r="Q263" i="2" s="1"/>
  <c r="P263" i="2"/>
  <c r="N264" i="2"/>
  <c r="P264" i="2"/>
  <c r="N265" i="2"/>
  <c r="P265" i="2"/>
  <c r="N266" i="2"/>
  <c r="Q266" i="2" s="1"/>
  <c r="P266" i="2"/>
  <c r="N267" i="2"/>
  <c r="Q267" i="2" s="1"/>
  <c r="P267" i="2"/>
  <c r="N268" i="2"/>
  <c r="Q268" i="2" s="1"/>
  <c r="P268" i="2"/>
  <c r="N269" i="2"/>
  <c r="P269" i="2"/>
  <c r="N270" i="2"/>
  <c r="Q270" i="2" s="1"/>
  <c r="P270" i="2"/>
  <c r="N271" i="2"/>
  <c r="Q271" i="2" s="1"/>
  <c r="P271" i="2"/>
  <c r="N272" i="2"/>
  <c r="Q272" i="2" s="1"/>
  <c r="P272" i="2"/>
  <c r="N273" i="2"/>
  <c r="P273" i="2"/>
  <c r="N274" i="2"/>
  <c r="Q274" i="2" s="1"/>
  <c r="P274" i="2"/>
  <c r="N275" i="2"/>
  <c r="Q275" i="2" s="1"/>
  <c r="P275" i="2"/>
  <c r="N276" i="2"/>
  <c r="Q276" i="2" s="1"/>
  <c r="P276" i="2"/>
  <c r="N277" i="2"/>
  <c r="P277" i="2"/>
  <c r="Q277" i="2" s="1"/>
  <c r="N278" i="2"/>
  <c r="Q278" i="2" s="1"/>
  <c r="P278" i="2"/>
  <c r="N279" i="2"/>
  <c r="Q279" i="2" s="1"/>
  <c r="P279" i="2"/>
  <c r="N280" i="2"/>
  <c r="Q280" i="2" s="1"/>
  <c r="P280" i="2"/>
  <c r="N281" i="2"/>
  <c r="P281" i="2"/>
  <c r="N282" i="2"/>
  <c r="Q282" i="2" s="1"/>
  <c r="P282" i="2"/>
  <c r="N283" i="2"/>
  <c r="Q283" i="2" s="1"/>
  <c r="P283" i="2"/>
  <c r="N284" i="2"/>
  <c r="Q284" i="2" s="1"/>
  <c r="P284" i="2"/>
  <c r="N285" i="2"/>
  <c r="P285" i="2"/>
  <c r="Q285" i="2" s="1"/>
  <c r="N286" i="2"/>
  <c r="Q286" i="2" s="1"/>
  <c r="P286" i="2"/>
  <c r="N287" i="2"/>
  <c r="Q287" i="2" s="1"/>
  <c r="P287" i="2"/>
  <c r="N288" i="2"/>
  <c r="Q288" i="2" s="1"/>
  <c r="P288" i="2"/>
  <c r="N289" i="2"/>
  <c r="P289" i="2"/>
  <c r="N290" i="2"/>
  <c r="Q290" i="2" s="1"/>
  <c r="P290" i="2"/>
  <c r="N291" i="2"/>
  <c r="Q291" i="2" s="1"/>
  <c r="P291" i="2"/>
  <c r="N292" i="2"/>
  <c r="Q292" i="2" s="1"/>
  <c r="P292" i="2"/>
  <c r="N293" i="2"/>
  <c r="P293" i="2"/>
  <c r="N294" i="2"/>
  <c r="Q294" i="2" s="1"/>
  <c r="P294" i="2"/>
  <c r="N295" i="2"/>
  <c r="Q295" i="2" s="1"/>
  <c r="P295" i="2"/>
  <c r="N296" i="2"/>
  <c r="Q296" i="2" s="1"/>
  <c r="P296" i="2"/>
  <c r="N297" i="2"/>
  <c r="P297" i="2"/>
  <c r="N298" i="2"/>
  <c r="Q298" i="2" s="1"/>
  <c r="P298" i="2"/>
  <c r="N299" i="2"/>
  <c r="Q299" i="2" s="1"/>
  <c r="P299" i="2"/>
  <c r="N300" i="2"/>
  <c r="Q300" i="2" s="1"/>
  <c r="P300" i="2"/>
  <c r="N301" i="2"/>
  <c r="P301" i="2"/>
  <c r="Q301" i="2" s="1"/>
  <c r="N302" i="2"/>
  <c r="Q302" i="2" s="1"/>
  <c r="P302" i="2"/>
  <c r="N303" i="2"/>
  <c r="Q303" i="2" s="1"/>
  <c r="P303" i="2"/>
  <c r="N304" i="2"/>
  <c r="Q304" i="2" s="1"/>
  <c r="P304" i="2"/>
  <c r="N305" i="2"/>
  <c r="P305" i="2"/>
  <c r="N306" i="2"/>
  <c r="Q306" i="2" s="1"/>
  <c r="P306" i="2"/>
  <c r="N307" i="2"/>
  <c r="Q307" i="2" s="1"/>
  <c r="P307" i="2"/>
  <c r="N308" i="2"/>
  <c r="Q308" i="2" s="1"/>
  <c r="P308" i="2"/>
  <c r="N309" i="2"/>
  <c r="P309" i="2"/>
  <c r="N310" i="2"/>
  <c r="Q310" i="2" s="1"/>
  <c r="P310" i="2"/>
  <c r="N311" i="2"/>
  <c r="Q311" i="2" s="1"/>
  <c r="P311" i="2"/>
  <c r="N312" i="2"/>
  <c r="Q312" i="2" s="1"/>
  <c r="P312" i="2"/>
  <c r="N313" i="2"/>
  <c r="P313" i="2"/>
  <c r="N314" i="2"/>
  <c r="Q314" i="2" s="1"/>
  <c r="P314" i="2"/>
  <c r="N315" i="2"/>
  <c r="Q315" i="2" s="1"/>
  <c r="P315" i="2"/>
  <c r="N316" i="2"/>
  <c r="Q316" i="2" s="1"/>
  <c r="P316" i="2"/>
  <c r="N317" i="2"/>
  <c r="P317" i="2"/>
  <c r="Q317" i="2" s="1"/>
  <c r="N318" i="2"/>
  <c r="Q318" i="2" s="1"/>
  <c r="P318" i="2"/>
  <c r="N319" i="2"/>
  <c r="Q319" i="2" s="1"/>
  <c r="P319" i="2"/>
  <c r="N320" i="2"/>
  <c r="Q320" i="2" s="1"/>
  <c r="P320" i="2"/>
  <c r="N321" i="2"/>
  <c r="P321" i="2"/>
  <c r="N322" i="2"/>
  <c r="Q322" i="2" s="1"/>
  <c r="P322" i="2"/>
  <c r="N323" i="2"/>
  <c r="Q323" i="2" s="1"/>
  <c r="P323" i="2"/>
  <c r="N324" i="2"/>
  <c r="Q324" i="2" s="1"/>
  <c r="P324" i="2"/>
  <c r="N325" i="2"/>
  <c r="P325" i="2"/>
  <c r="Q325" i="2" s="1"/>
  <c r="N326" i="2"/>
  <c r="Q326" i="2" s="1"/>
  <c r="P326" i="2"/>
  <c r="N327" i="2"/>
  <c r="Q327" i="2" s="1"/>
  <c r="P327" i="2"/>
  <c r="N328" i="2"/>
  <c r="Q328" i="2" s="1"/>
  <c r="P328" i="2"/>
  <c r="N329" i="2"/>
  <c r="P329" i="2"/>
  <c r="N330" i="2"/>
  <c r="Q330" i="2" s="1"/>
  <c r="P330" i="2"/>
  <c r="N331" i="2"/>
  <c r="Q331" i="2" s="1"/>
  <c r="P331" i="2"/>
  <c r="N332" i="2"/>
  <c r="Q332" i="2" s="1"/>
  <c r="P332" i="2"/>
  <c r="N333" i="2"/>
  <c r="P333" i="2"/>
  <c r="N334" i="2"/>
  <c r="Q334" i="2" s="1"/>
  <c r="P334" i="2"/>
  <c r="N335" i="2"/>
  <c r="Q335" i="2" s="1"/>
  <c r="P335" i="2"/>
  <c r="N336" i="2"/>
  <c r="Q336" i="2" s="1"/>
  <c r="P336" i="2"/>
  <c r="N337" i="2"/>
  <c r="P337" i="2"/>
  <c r="N338" i="2"/>
  <c r="Q338" i="2" s="1"/>
  <c r="P338" i="2"/>
  <c r="N339" i="2"/>
  <c r="Q339" i="2" s="1"/>
  <c r="P339" i="2"/>
  <c r="N340" i="2"/>
  <c r="Q340" i="2" s="1"/>
  <c r="P340" i="2"/>
  <c r="N341" i="2"/>
  <c r="P341" i="2"/>
  <c r="Q341" i="2" s="1"/>
  <c r="N342" i="2"/>
  <c r="Q342" i="2" s="1"/>
  <c r="P342" i="2"/>
  <c r="N343" i="2"/>
  <c r="Q343" i="2" s="1"/>
  <c r="P343" i="2"/>
  <c r="N344" i="2"/>
  <c r="Q344" i="2" s="1"/>
  <c r="P344" i="2"/>
  <c r="N345" i="2"/>
  <c r="P345" i="2"/>
  <c r="N346" i="2"/>
  <c r="Q346" i="2" s="1"/>
  <c r="P346" i="2"/>
  <c r="N347" i="2"/>
  <c r="Q347" i="2" s="1"/>
  <c r="P347" i="2"/>
  <c r="N348" i="2"/>
  <c r="Q348" i="2" s="1"/>
  <c r="P348" i="2"/>
  <c r="N349" i="2"/>
  <c r="P349" i="2"/>
  <c r="N350" i="2"/>
  <c r="Q350" i="2" s="1"/>
  <c r="P350" i="2"/>
  <c r="N351" i="2"/>
  <c r="Q351" i="2" s="1"/>
  <c r="P351" i="2"/>
  <c r="N352" i="2"/>
  <c r="Q352" i="2" s="1"/>
  <c r="P352" i="2"/>
  <c r="N353" i="2"/>
  <c r="P353" i="2"/>
  <c r="N354" i="2"/>
  <c r="Q354" i="2" s="1"/>
  <c r="P354" i="2"/>
  <c r="N355" i="2"/>
  <c r="Q355" i="2" s="1"/>
  <c r="P355" i="2"/>
  <c r="N356" i="2"/>
  <c r="Q356" i="2" s="1"/>
  <c r="P356" i="2"/>
  <c r="N357" i="2"/>
  <c r="P357" i="2"/>
  <c r="N358" i="2"/>
  <c r="Q358" i="2" s="1"/>
  <c r="P358" i="2"/>
  <c r="N359" i="2"/>
  <c r="Q359" i="2" s="1"/>
  <c r="P359" i="2"/>
  <c r="N360" i="2"/>
  <c r="Q360" i="2" s="1"/>
  <c r="P360" i="2"/>
  <c r="N361" i="2"/>
  <c r="P361" i="2"/>
  <c r="N362" i="2"/>
  <c r="Q362" i="2" s="1"/>
  <c r="P362" i="2"/>
  <c r="N363" i="2"/>
  <c r="Q363" i="2" s="1"/>
  <c r="P363" i="2"/>
  <c r="N364" i="2"/>
  <c r="Q364" i="2" s="1"/>
  <c r="P364" i="2"/>
  <c r="N365" i="2"/>
  <c r="P365" i="2"/>
  <c r="Q365" i="2" s="1"/>
  <c r="N366" i="2"/>
  <c r="Q366" i="2" s="1"/>
  <c r="P366" i="2"/>
  <c r="N367" i="2"/>
  <c r="Q367" i="2" s="1"/>
  <c r="P367" i="2"/>
  <c r="N368" i="2"/>
  <c r="Q368" i="2" s="1"/>
  <c r="P368" i="2"/>
  <c r="N369" i="2"/>
  <c r="P369" i="2"/>
  <c r="N370" i="2"/>
  <c r="Q370" i="2" s="1"/>
  <c r="P370" i="2"/>
  <c r="N371" i="2"/>
  <c r="Q371" i="2" s="1"/>
  <c r="P371" i="2"/>
  <c r="N372" i="2"/>
  <c r="Q372" i="2" s="1"/>
  <c r="P372" i="2"/>
  <c r="N373" i="2"/>
  <c r="P373" i="2"/>
  <c r="N374" i="2"/>
  <c r="Q374" i="2" s="1"/>
  <c r="P374" i="2"/>
  <c r="N375" i="2"/>
  <c r="Q375" i="2" s="1"/>
  <c r="P375" i="2"/>
  <c r="N376" i="2"/>
  <c r="Q376" i="2" s="1"/>
  <c r="P376" i="2"/>
  <c r="N377" i="2"/>
  <c r="P377" i="2"/>
  <c r="N378" i="2"/>
  <c r="Q378" i="2" s="1"/>
  <c r="P378" i="2"/>
  <c r="N379" i="2"/>
  <c r="Q379" i="2" s="1"/>
  <c r="P379" i="2"/>
  <c r="N380" i="2"/>
  <c r="Q380" i="2" s="1"/>
  <c r="P380" i="2"/>
  <c r="N381" i="2"/>
  <c r="P381" i="2"/>
  <c r="Q381" i="2" s="1"/>
  <c r="N382" i="2"/>
  <c r="Q382" i="2" s="1"/>
  <c r="P382" i="2"/>
  <c r="N383" i="2"/>
  <c r="Q383" i="2" s="1"/>
  <c r="P383" i="2"/>
  <c r="N384" i="2"/>
  <c r="Q384" i="2" s="1"/>
  <c r="P384" i="2"/>
  <c r="N385" i="2"/>
  <c r="P385" i="2"/>
  <c r="N386" i="2"/>
  <c r="Q386" i="2" s="1"/>
  <c r="P386" i="2"/>
  <c r="N387" i="2"/>
  <c r="Q387" i="2" s="1"/>
  <c r="P387" i="2"/>
  <c r="N388" i="2"/>
  <c r="Q388" i="2" s="1"/>
  <c r="P388" i="2"/>
  <c r="N389" i="2"/>
  <c r="P389" i="2"/>
  <c r="N390" i="2"/>
  <c r="Q390" i="2" s="1"/>
  <c r="P390" i="2"/>
  <c r="N391" i="2"/>
  <c r="Q391" i="2" s="1"/>
  <c r="P391" i="2"/>
  <c r="N392" i="2"/>
  <c r="Q392" i="2" s="1"/>
  <c r="P392" i="2"/>
  <c r="N393" i="2"/>
  <c r="P393" i="2"/>
  <c r="N394" i="2"/>
  <c r="Q394" i="2" s="1"/>
  <c r="P394" i="2"/>
  <c r="N395" i="2"/>
  <c r="Q395" i="2" s="1"/>
  <c r="P395" i="2"/>
  <c r="N396" i="2"/>
  <c r="Q396" i="2" s="1"/>
  <c r="P396" i="2"/>
  <c r="N397" i="2"/>
  <c r="P397" i="2"/>
  <c r="N398" i="2"/>
  <c r="Q398" i="2" s="1"/>
  <c r="P398" i="2"/>
  <c r="N399" i="2"/>
  <c r="Q399" i="2" s="1"/>
  <c r="P399" i="2"/>
  <c r="N400" i="2"/>
  <c r="Q400" i="2" s="1"/>
  <c r="P400" i="2"/>
  <c r="N401" i="2"/>
  <c r="P401" i="2"/>
  <c r="N402" i="2"/>
  <c r="Q402" i="2" s="1"/>
  <c r="P402" i="2"/>
  <c r="N403" i="2"/>
  <c r="Q403" i="2" s="1"/>
  <c r="P403" i="2"/>
  <c r="N404" i="2"/>
  <c r="Q404" i="2" s="1"/>
  <c r="P404" i="2"/>
  <c r="N405" i="2"/>
  <c r="P405" i="2"/>
  <c r="Q405" i="2" s="1"/>
  <c r="N406" i="2"/>
  <c r="Q406" i="2" s="1"/>
  <c r="P406" i="2"/>
  <c r="N407" i="2"/>
  <c r="Q407" i="2" s="1"/>
  <c r="P407" i="2"/>
  <c r="N408" i="2"/>
  <c r="Q408" i="2" s="1"/>
  <c r="P408" i="2"/>
  <c r="N409" i="2"/>
  <c r="P409" i="2"/>
  <c r="N410" i="2"/>
  <c r="Q410" i="2" s="1"/>
  <c r="P410" i="2"/>
  <c r="N411" i="2"/>
  <c r="Q411" i="2" s="1"/>
  <c r="P411" i="2"/>
  <c r="N412" i="2"/>
  <c r="P412" i="2"/>
  <c r="N413" i="2"/>
  <c r="P413" i="2"/>
  <c r="N414" i="2"/>
  <c r="Q414" i="2" s="1"/>
  <c r="P414" i="2"/>
  <c r="N415" i="2"/>
  <c r="Q415" i="2" s="1"/>
  <c r="P415" i="2"/>
  <c r="N416" i="2"/>
  <c r="Q416" i="2" s="1"/>
  <c r="P416" i="2"/>
  <c r="N417" i="2"/>
  <c r="P417" i="2"/>
  <c r="N418" i="2"/>
  <c r="Q418" i="2" s="1"/>
  <c r="P418" i="2"/>
  <c r="N419" i="2"/>
  <c r="Q419" i="2" s="1"/>
  <c r="P419" i="2"/>
  <c r="N420" i="2"/>
  <c r="P420" i="2"/>
  <c r="N421" i="2"/>
  <c r="P421" i="2"/>
  <c r="N422" i="2"/>
  <c r="Q422" i="2" s="1"/>
  <c r="P422" i="2"/>
  <c r="N423" i="2"/>
  <c r="Q423" i="2" s="1"/>
  <c r="P423" i="2"/>
  <c r="N424" i="2"/>
  <c r="P424" i="2"/>
  <c r="N425" i="2"/>
  <c r="P425" i="2"/>
  <c r="N426" i="2"/>
  <c r="Q426" i="2" s="1"/>
  <c r="P426" i="2"/>
  <c r="N427" i="2"/>
  <c r="Q427" i="2" s="1"/>
  <c r="P427" i="2"/>
  <c r="N428" i="2"/>
  <c r="P428" i="2"/>
  <c r="N429" i="2"/>
  <c r="P429" i="2"/>
  <c r="N430" i="2"/>
  <c r="Q430" i="2" s="1"/>
  <c r="P430" i="2"/>
  <c r="N431" i="2"/>
  <c r="Q431" i="2" s="1"/>
  <c r="P431" i="2"/>
  <c r="N432" i="2"/>
  <c r="P432" i="2"/>
  <c r="N433" i="2"/>
  <c r="P433" i="2"/>
  <c r="N434" i="2"/>
  <c r="Q434" i="2" s="1"/>
  <c r="P434" i="2"/>
  <c r="N435" i="2"/>
  <c r="Q435" i="2" s="1"/>
  <c r="P435" i="2"/>
  <c r="N436" i="2"/>
  <c r="P436" i="2"/>
  <c r="N437" i="2"/>
  <c r="P437" i="2"/>
  <c r="N438" i="2"/>
  <c r="Q438" i="2" s="1"/>
  <c r="P438" i="2"/>
  <c r="N439" i="2"/>
  <c r="Q439" i="2" s="1"/>
  <c r="P439" i="2"/>
  <c r="N440" i="2"/>
  <c r="P440" i="2"/>
  <c r="N441" i="2"/>
  <c r="P441" i="2"/>
  <c r="N442" i="2"/>
  <c r="Q442" i="2" s="1"/>
  <c r="P442" i="2"/>
  <c r="N443" i="2"/>
  <c r="Q443" i="2" s="1"/>
  <c r="P443" i="2"/>
  <c r="N444" i="2"/>
  <c r="P444" i="2"/>
  <c r="N445" i="2"/>
  <c r="P445" i="2"/>
  <c r="N446" i="2"/>
  <c r="Q446" i="2" s="1"/>
  <c r="P446" i="2"/>
  <c r="N447" i="2"/>
  <c r="Q447" i="2" s="1"/>
  <c r="P447" i="2"/>
  <c r="N448" i="2"/>
  <c r="P448" i="2"/>
  <c r="N449" i="2"/>
  <c r="P449" i="2"/>
  <c r="N450" i="2"/>
  <c r="Q450" i="2" s="1"/>
  <c r="P450" i="2"/>
  <c r="N451" i="2"/>
  <c r="Q451" i="2" s="1"/>
  <c r="P451" i="2"/>
  <c r="N452" i="2"/>
  <c r="P452" i="2"/>
  <c r="N453" i="2"/>
  <c r="P453" i="2"/>
  <c r="N454" i="2"/>
  <c r="Q454" i="2" s="1"/>
  <c r="P454" i="2"/>
  <c r="N455" i="2"/>
  <c r="Q455" i="2" s="1"/>
  <c r="P455" i="2"/>
  <c r="N456" i="2"/>
  <c r="P456" i="2"/>
  <c r="N457" i="2"/>
  <c r="P457" i="2"/>
  <c r="N458" i="2"/>
  <c r="Q458" i="2" s="1"/>
  <c r="P458" i="2"/>
  <c r="N459" i="2"/>
  <c r="Q459" i="2" s="1"/>
  <c r="P459" i="2"/>
  <c r="N460" i="2"/>
  <c r="P460" i="2"/>
  <c r="N461" i="2"/>
  <c r="P461" i="2"/>
  <c r="N462" i="2"/>
  <c r="Q462" i="2" s="1"/>
  <c r="P462" i="2"/>
  <c r="N463" i="2"/>
  <c r="Q463" i="2" s="1"/>
  <c r="P463" i="2"/>
  <c r="N464" i="2"/>
  <c r="Q464" i="2" s="1"/>
  <c r="P464" i="2"/>
  <c r="N465" i="2"/>
  <c r="P465" i="2"/>
  <c r="N466" i="2"/>
  <c r="P466" i="2"/>
  <c r="N467" i="2"/>
  <c r="Q467" i="2" s="1"/>
  <c r="P467" i="2"/>
  <c r="N468" i="2"/>
  <c r="Q468" i="2" s="1"/>
  <c r="P468" i="2"/>
  <c r="N469" i="2"/>
  <c r="P469" i="2"/>
  <c r="N470" i="2"/>
  <c r="Q470" i="2" s="1"/>
  <c r="P470" i="2"/>
  <c r="N471" i="2"/>
  <c r="Q471" i="2" s="1"/>
  <c r="P471" i="2"/>
  <c r="N472" i="2"/>
  <c r="Q472" i="2" s="1"/>
  <c r="P472" i="2"/>
  <c r="N473" i="2"/>
  <c r="P473" i="2"/>
  <c r="N474" i="2"/>
  <c r="Q474" i="2" s="1"/>
  <c r="P474" i="2"/>
  <c r="N475" i="2"/>
  <c r="Q475" i="2" s="1"/>
  <c r="P475" i="2"/>
  <c r="N476" i="2"/>
  <c r="Q476" i="2" s="1"/>
  <c r="P476" i="2"/>
  <c r="N477" i="2"/>
  <c r="P477" i="2"/>
  <c r="N478" i="2"/>
  <c r="P478" i="2"/>
  <c r="Q478" i="2" s="1"/>
  <c r="N479" i="2"/>
  <c r="Q479" i="2" s="1"/>
  <c r="P479" i="2"/>
  <c r="N480" i="2"/>
  <c r="Q480" i="2" s="1"/>
  <c r="P480" i="2"/>
  <c r="N481" i="2"/>
  <c r="P481" i="2"/>
  <c r="N482" i="2"/>
  <c r="Q482" i="2" s="1"/>
  <c r="P482" i="2"/>
  <c r="N483" i="2"/>
  <c r="Q483" i="2" s="1"/>
  <c r="P483" i="2"/>
  <c r="N484" i="2"/>
  <c r="Q484" i="2" s="1"/>
  <c r="P484" i="2"/>
  <c r="N485" i="2"/>
  <c r="P485" i="2"/>
  <c r="N486" i="2"/>
  <c r="Q486" i="2" s="1"/>
  <c r="P486" i="2"/>
  <c r="N487" i="2"/>
  <c r="Q487" i="2" s="1"/>
  <c r="P487" i="2"/>
  <c r="N488" i="2"/>
  <c r="Q488" i="2" s="1"/>
  <c r="P488" i="2"/>
  <c r="N489" i="2"/>
  <c r="P489" i="2"/>
  <c r="N490" i="2"/>
  <c r="Q490" i="2" s="1"/>
  <c r="P490" i="2"/>
  <c r="N491" i="2"/>
  <c r="Q491" i="2" s="1"/>
  <c r="P491" i="2"/>
  <c r="N492" i="2"/>
  <c r="Q492" i="2" s="1"/>
  <c r="P492" i="2"/>
  <c r="N493" i="2"/>
  <c r="P493" i="2"/>
  <c r="N494" i="2"/>
  <c r="P494" i="2"/>
  <c r="Q494" i="2" s="1"/>
  <c r="N495" i="2"/>
  <c r="Q495" i="2" s="1"/>
  <c r="P495" i="2"/>
  <c r="N496" i="2"/>
  <c r="Q496" i="2" s="1"/>
  <c r="P496" i="2"/>
  <c r="N497" i="2"/>
  <c r="P497" i="2"/>
  <c r="N498" i="2"/>
  <c r="Q498" i="2" s="1"/>
  <c r="P498" i="2"/>
  <c r="N499" i="2"/>
  <c r="Q499" i="2" s="1"/>
  <c r="P499" i="2"/>
  <c r="N500" i="2"/>
  <c r="Q500" i="2" s="1"/>
  <c r="P500" i="2"/>
  <c r="N501" i="2"/>
  <c r="P501" i="2"/>
  <c r="N502" i="2"/>
  <c r="Q502" i="2" s="1"/>
  <c r="P502" i="2"/>
  <c r="N503" i="2"/>
  <c r="Q503" i="2" s="1"/>
  <c r="P503" i="2"/>
  <c r="N504" i="2"/>
  <c r="Q504" i="2" s="1"/>
  <c r="P504" i="2"/>
  <c r="N505" i="2"/>
  <c r="P505" i="2"/>
  <c r="N506" i="2"/>
  <c r="Q506" i="2" s="1"/>
  <c r="P506" i="2"/>
  <c r="N507" i="2"/>
  <c r="Q507" i="2" s="1"/>
  <c r="P507" i="2"/>
  <c r="N508" i="2"/>
  <c r="Q508" i="2" s="1"/>
  <c r="P508" i="2"/>
  <c r="N509" i="2"/>
  <c r="P509" i="2"/>
  <c r="N510" i="2"/>
  <c r="Q510" i="2" s="1"/>
  <c r="P510" i="2"/>
  <c r="N511" i="2"/>
  <c r="Q511" i="2" s="1"/>
  <c r="P511" i="2"/>
  <c r="N512" i="2"/>
  <c r="Q512" i="2" s="1"/>
  <c r="P512" i="2"/>
  <c r="N513" i="2"/>
  <c r="P513" i="2"/>
  <c r="N514" i="2"/>
  <c r="Q514" i="2" s="1"/>
  <c r="P514" i="2"/>
  <c r="N515" i="2"/>
  <c r="Q515" i="2" s="1"/>
  <c r="P515" i="2"/>
  <c r="N516" i="2"/>
  <c r="Q516" i="2" s="1"/>
  <c r="P516" i="2"/>
  <c r="N517" i="2"/>
  <c r="P517" i="2"/>
  <c r="N518" i="2"/>
  <c r="Q518" i="2" s="1"/>
  <c r="P518" i="2"/>
  <c r="N519" i="2"/>
  <c r="Q519" i="2" s="1"/>
  <c r="P519" i="2"/>
  <c r="N520" i="2"/>
  <c r="Q520" i="2" s="1"/>
  <c r="P520" i="2"/>
  <c r="N521" i="2"/>
  <c r="P521" i="2"/>
  <c r="N522" i="2"/>
  <c r="Q522" i="2" s="1"/>
  <c r="P522" i="2"/>
  <c r="N523" i="2"/>
  <c r="Q523" i="2" s="1"/>
  <c r="P523" i="2"/>
  <c r="N524" i="2"/>
  <c r="Q524" i="2" s="1"/>
  <c r="P524" i="2"/>
  <c r="N525" i="2"/>
  <c r="P525" i="2"/>
  <c r="N526" i="2"/>
  <c r="Q526" i="2" s="1"/>
  <c r="P526" i="2"/>
  <c r="N527" i="2"/>
  <c r="Q527" i="2" s="1"/>
  <c r="P527" i="2"/>
  <c r="N528" i="2"/>
  <c r="Q528" i="2" s="1"/>
  <c r="P528" i="2"/>
  <c r="N529" i="2"/>
  <c r="P529" i="2"/>
  <c r="N530" i="2"/>
  <c r="Q530" i="2" s="1"/>
  <c r="P530" i="2"/>
  <c r="N531" i="2"/>
  <c r="Q531" i="2" s="1"/>
  <c r="P531" i="2"/>
  <c r="N532" i="2"/>
  <c r="Q532" i="2" s="1"/>
  <c r="P532" i="2"/>
  <c r="N533" i="2"/>
  <c r="P533" i="2"/>
  <c r="N534" i="2"/>
  <c r="Q534" i="2" s="1"/>
  <c r="P534" i="2"/>
  <c r="N535" i="2"/>
  <c r="Q535" i="2" s="1"/>
  <c r="P535" i="2"/>
  <c r="N536" i="2"/>
  <c r="Q536" i="2" s="1"/>
  <c r="P536" i="2"/>
  <c r="N537" i="2"/>
  <c r="P537" i="2"/>
  <c r="N538" i="2"/>
  <c r="Q538" i="2" s="1"/>
  <c r="P538" i="2"/>
  <c r="N539" i="2"/>
  <c r="Q539" i="2" s="1"/>
  <c r="P539" i="2"/>
  <c r="N540" i="2"/>
  <c r="Q540" i="2" s="1"/>
  <c r="P540" i="2"/>
  <c r="N541" i="2"/>
  <c r="P541" i="2"/>
  <c r="N542" i="2"/>
  <c r="Q542" i="2" s="1"/>
  <c r="P542" i="2"/>
  <c r="N543" i="2"/>
  <c r="Q543" i="2" s="1"/>
  <c r="P543" i="2"/>
  <c r="N544" i="2"/>
  <c r="Q544" i="2" s="1"/>
  <c r="P544" i="2"/>
  <c r="N545" i="2"/>
  <c r="P545" i="2"/>
  <c r="N546" i="2"/>
  <c r="Q546" i="2" s="1"/>
  <c r="P546" i="2"/>
  <c r="N547" i="2"/>
  <c r="Q547" i="2" s="1"/>
  <c r="P547" i="2"/>
  <c r="N548" i="2"/>
  <c r="P548" i="2"/>
  <c r="N549" i="2"/>
  <c r="P549" i="2"/>
  <c r="N550" i="2"/>
  <c r="Q550" i="2" s="1"/>
  <c r="P550" i="2"/>
  <c r="N551" i="2"/>
  <c r="Q551" i="2" s="1"/>
  <c r="P551" i="2"/>
  <c r="N552" i="2"/>
  <c r="P552" i="2"/>
  <c r="N553" i="2"/>
  <c r="P553" i="2"/>
  <c r="N554" i="2"/>
  <c r="Q554" i="2" s="1"/>
  <c r="P554" i="2"/>
  <c r="N555" i="2"/>
  <c r="Q555" i="2" s="1"/>
  <c r="P555" i="2"/>
  <c r="N556" i="2"/>
  <c r="P556" i="2"/>
  <c r="N557" i="2"/>
  <c r="P557" i="2"/>
  <c r="N558" i="2"/>
  <c r="Q558" i="2" s="1"/>
  <c r="P558" i="2"/>
  <c r="N559" i="2"/>
  <c r="Q559" i="2" s="1"/>
  <c r="P559" i="2"/>
  <c r="N560" i="2"/>
  <c r="P560" i="2"/>
  <c r="N561" i="2"/>
  <c r="P561" i="2"/>
  <c r="N562" i="2"/>
  <c r="Q562" i="2" s="1"/>
  <c r="P562" i="2"/>
  <c r="N563" i="2"/>
  <c r="Q563" i="2" s="1"/>
  <c r="P563" i="2"/>
  <c r="N564" i="2"/>
  <c r="P564" i="2"/>
  <c r="N565" i="2"/>
  <c r="P565" i="2"/>
  <c r="N566" i="2"/>
  <c r="Q566" i="2" s="1"/>
  <c r="P566" i="2"/>
  <c r="N567" i="2"/>
  <c r="Q567" i="2" s="1"/>
  <c r="P567" i="2"/>
  <c r="N568" i="2"/>
  <c r="P568" i="2"/>
  <c r="N569" i="2"/>
  <c r="P569" i="2"/>
  <c r="N570" i="2"/>
  <c r="Q570" i="2" s="1"/>
  <c r="P570" i="2"/>
  <c r="N571" i="2"/>
  <c r="Q571" i="2" s="1"/>
  <c r="P571" i="2"/>
  <c r="N572" i="2"/>
  <c r="P572" i="2"/>
  <c r="N573" i="2"/>
  <c r="P573" i="2"/>
  <c r="N574" i="2"/>
  <c r="Q574" i="2" s="1"/>
  <c r="P574" i="2"/>
  <c r="N575" i="2"/>
  <c r="Q575" i="2" s="1"/>
  <c r="P575" i="2"/>
  <c r="N576" i="2"/>
  <c r="P576" i="2"/>
  <c r="N577" i="2"/>
  <c r="P577" i="2"/>
  <c r="N578" i="2"/>
  <c r="Q578" i="2" s="1"/>
  <c r="P578" i="2"/>
  <c r="N579" i="2"/>
  <c r="Q579" i="2" s="1"/>
  <c r="P579" i="2"/>
  <c r="N580" i="2"/>
  <c r="P580" i="2"/>
  <c r="N581" i="2"/>
  <c r="P581" i="2"/>
  <c r="N582" i="2"/>
  <c r="Q582" i="2" s="1"/>
  <c r="P582" i="2"/>
  <c r="N583" i="2"/>
  <c r="Q583" i="2" s="1"/>
  <c r="P583" i="2"/>
  <c r="N584" i="2"/>
  <c r="P584" i="2"/>
  <c r="N585" i="2"/>
  <c r="P585" i="2"/>
  <c r="N586" i="2"/>
  <c r="Q586" i="2" s="1"/>
  <c r="P586" i="2"/>
  <c r="N587" i="2"/>
  <c r="Q587" i="2" s="1"/>
  <c r="P587" i="2"/>
  <c r="N588" i="2"/>
  <c r="P588" i="2"/>
  <c r="N589" i="2"/>
  <c r="P589" i="2"/>
  <c r="N590" i="2"/>
  <c r="Q590" i="2" s="1"/>
  <c r="P590" i="2"/>
  <c r="N591" i="2"/>
  <c r="Q591" i="2" s="1"/>
  <c r="P591" i="2"/>
  <c r="N592" i="2"/>
  <c r="P592" i="2"/>
  <c r="N593" i="2"/>
  <c r="P593" i="2"/>
  <c r="N594" i="2"/>
  <c r="Q594" i="2" s="1"/>
  <c r="P594" i="2"/>
  <c r="N595" i="2"/>
  <c r="Q595" i="2" s="1"/>
  <c r="P595" i="2"/>
  <c r="N596" i="2"/>
  <c r="P596" i="2"/>
  <c r="N597" i="2"/>
  <c r="P597" i="2"/>
  <c r="N598" i="2"/>
  <c r="Q598" i="2" s="1"/>
  <c r="P598" i="2"/>
  <c r="N599" i="2"/>
  <c r="Q599" i="2" s="1"/>
  <c r="P599" i="2"/>
  <c r="N600" i="2"/>
  <c r="P600" i="2"/>
  <c r="N601" i="2"/>
  <c r="P601" i="2"/>
  <c r="N602" i="2"/>
  <c r="Q602" i="2" s="1"/>
  <c r="P602" i="2"/>
  <c r="N603" i="2"/>
  <c r="Q603" i="2" s="1"/>
  <c r="P603" i="2"/>
  <c r="N604" i="2"/>
  <c r="P604" i="2"/>
  <c r="N605" i="2"/>
  <c r="P605" i="2"/>
  <c r="N606" i="2"/>
  <c r="Q606" i="2" s="1"/>
  <c r="P606" i="2"/>
  <c r="N607" i="2"/>
  <c r="Q607" i="2" s="1"/>
  <c r="P607" i="2"/>
  <c r="N608" i="2"/>
  <c r="P608" i="2"/>
  <c r="N609" i="2"/>
  <c r="P609" i="2"/>
  <c r="N610" i="2"/>
  <c r="Q610" i="2" s="1"/>
  <c r="P610" i="2"/>
  <c r="N611" i="2"/>
  <c r="Q611" i="2" s="1"/>
  <c r="P611" i="2"/>
  <c r="N612" i="2"/>
  <c r="P612" i="2"/>
  <c r="N613" i="2"/>
  <c r="P613" i="2"/>
  <c r="N614" i="2"/>
  <c r="Q614" i="2" s="1"/>
  <c r="P614" i="2"/>
  <c r="N615" i="2"/>
  <c r="Q615" i="2" s="1"/>
  <c r="P615" i="2"/>
  <c r="N616" i="2"/>
  <c r="P616" i="2"/>
  <c r="N617" i="2"/>
  <c r="P617" i="2"/>
  <c r="N618" i="2"/>
  <c r="Q618" i="2" s="1"/>
  <c r="P618" i="2"/>
  <c r="N619" i="2"/>
  <c r="Q619" i="2" s="1"/>
  <c r="P619" i="2"/>
  <c r="N620" i="2"/>
  <c r="P620" i="2"/>
  <c r="N621" i="2"/>
  <c r="P621" i="2"/>
  <c r="N622" i="2"/>
  <c r="Q622" i="2" s="1"/>
  <c r="P622" i="2"/>
  <c r="N623" i="2"/>
  <c r="Q623" i="2" s="1"/>
  <c r="P623" i="2"/>
  <c r="N624" i="2"/>
  <c r="P624" i="2"/>
  <c r="N625" i="2"/>
  <c r="P625" i="2"/>
  <c r="N626" i="2"/>
  <c r="Q626" i="2" s="1"/>
  <c r="P626" i="2"/>
  <c r="N627" i="2"/>
  <c r="Q627" i="2" s="1"/>
  <c r="P627" i="2"/>
  <c r="N628" i="2"/>
  <c r="P628" i="2"/>
  <c r="N629" i="2"/>
  <c r="P629" i="2"/>
  <c r="N630" i="2"/>
  <c r="Q630" i="2" s="1"/>
  <c r="P630" i="2"/>
  <c r="N631" i="2"/>
  <c r="Q631" i="2" s="1"/>
  <c r="P631" i="2"/>
  <c r="N632" i="2"/>
  <c r="P632" i="2"/>
  <c r="N633" i="2"/>
  <c r="P633" i="2"/>
  <c r="N634" i="2"/>
  <c r="Q634" i="2" s="1"/>
  <c r="P634" i="2"/>
  <c r="N635" i="2"/>
  <c r="Q635" i="2" s="1"/>
  <c r="P635" i="2"/>
  <c r="N636" i="2"/>
  <c r="P636" i="2"/>
  <c r="N637" i="2"/>
  <c r="P637" i="2"/>
  <c r="N638" i="2"/>
  <c r="Q638" i="2" s="1"/>
  <c r="P638" i="2"/>
  <c r="N639" i="2"/>
  <c r="Q639" i="2" s="1"/>
  <c r="P639" i="2"/>
  <c r="N640" i="2"/>
  <c r="P640" i="2"/>
  <c r="N641" i="2"/>
  <c r="P641" i="2"/>
  <c r="N642" i="2"/>
  <c r="Q642" i="2" s="1"/>
  <c r="P642" i="2"/>
  <c r="N643" i="2"/>
  <c r="Q643" i="2" s="1"/>
  <c r="P643" i="2"/>
  <c r="N644" i="2"/>
  <c r="P644" i="2"/>
  <c r="N645" i="2"/>
  <c r="P645" i="2"/>
  <c r="N646" i="2"/>
  <c r="Q646" i="2" s="1"/>
  <c r="P646" i="2"/>
  <c r="N647" i="2"/>
  <c r="Q647" i="2" s="1"/>
  <c r="P647" i="2"/>
  <c r="N648" i="2"/>
  <c r="P648" i="2"/>
  <c r="N649" i="2"/>
  <c r="P649" i="2"/>
  <c r="N650" i="2"/>
  <c r="Q650" i="2" s="1"/>
  <c r="P650" i="2"/>
  <c r="N651" i="2"/>
  <c r="Q651" i="2" s="1"/>
  <c r="P651" i="2"/>
  <c r="N652" i="2"/>
  <c r="P652" i="2"/>
  <c r="N653" i="2"/>
  <c r="P653" i="2"/>
  <c r="N654" i="2"/>
  <c r="Q654" i="2" s="1"/>
  <c r="P654" i="2"/>
  <c r="N655" i="2"/>
  <c r="Q655" i="2" s="1"/>
  <c r="P655" i="2"/>
  <c r="N656" i="2"/>
  <c r="P656" i="2"/>
  <c r="N657" i="2"/>
  <c r="P657" i="2"/>
  <c r="N658" i="2"/>
  <c r="Q658" i="2" s="1"/>
  <c r="P658" i="2"/>
  <c r="N659" i="2"/>
  <c r="Q659" i="2" s="1"/>
  <c r="P659" i="2"/>
  <c r="N660" i="2"/>
  <c r="P660" i="2"/>
  <c r="N661" i="2"/>
  <c r="P661" i="2"/>
  <c r="N662" i="2"/>
  <c r="Q662" i="2" s="1"/>
  <c r="P662" i="2"/>
  <c r="N663" i="2"/>
  <c r="Q663" i="2" s="1"/>
  <c r="P663" i="2"/>
  <c r="N664" i="2"/>
  <c r="P664" i="2"/>
  <c r="N665" i="2"/>
  <c r="P665" i="2"/>
  <c r="N666" i="2"/>
  <c r="Q666" i="2" s="1"/>
  <c r="P666" i="2"/>
  <c r="N667" i="2"/>
  <c r="Q667" i="2" s="1"/>
  <c r="P667" i="2"/>
  <c r="N668" i="2"/>
  <c r="P668" i="2"/>
  <c r="N669" i="2"/>
  <c r="P669" i="2"/>
  <c r="N670" i="2"/>
  <c r="Q670" i="2" s="1"/>
  <c r="P670" i="2"/>
  <c r="N671" i="2"/>
  <c r="Q671" i="2" s="1"/>
  <c r="P671" i="2"/>
  <c r="N672" i="2"/>
  <c r="P672" i="2"/>
  <c r="N673" i="2"/>
  <c r="P673" i="2"/>
  <c r="N674" i="2"/>
  <c r="Q674" i="2" s="1"/>
  <c r="P674" i="2"/>
  <c r="N675" i="2"/>
  <c r="Q675" i="2" s="1"/>
  <c r="P675" i="2"/>
  <c r="N676" i="2"/>
  <c r="P676" i="2"/>
  <c r="N677" i="2"/>
  <c r="P677" i="2"/>
  <c r="N678" i="2"/>
  <c r="Q678" i="2" s="1"/>
  <c r="P678" i="2"/>
  <c r="N679" i="2"/>
  <c r="Q679" i="2" s="1"/>
  <c r="P679" i="2"/>
  <c r="N680" i="2"/>
  <c r="P680" i="2"/>
  <c r="N681" i="2"/>
  <c r="P681" i="2"/>
  <c r="N682" i="2"/>
  <c r="Q682" i="2" s="1"/>
  <c r="P682" i="2"/>
  <c r="N683" i="2"/>
  <c r="Q683" i="2" s="1"/>
  <c r="P683" i="2"/>
  <c r="N684" i="2"/>
  <c r="P684" i="2"/>
  <c r="N685" i="2"/>
  <c r="P685" i="2"/>
  <c r="N686" i="2"/>
  <c r="Q686" i="2" s="1"/>
  <c r="P686" i="2"/>
  <c r="N687" i="2"/>
  <c r="Q687" i="2" s="1"/>
  <c r="P687" i="2"/>
  <c r="N688" i="2"/>
  <c r="P688" i="2"/>
  <c r="N689" i="2"/>
  <c r="P689" i="2"/>
  <c r="N690" i="2"/>
  <c r="Q690" i="2" s="1"/>
  <c r="P690" i="2"/>
  <c r="N691" i="2"/>
  <c r="Q691" i="2" s="1"/>
  <c r="P691" i="2"/>
  <c r="N692" i="2"/>
  <c r="P692" i="2"/>
  <c r="N693" i="2"/>
  <c r="P693" i="2"/>
  <c r="N694" i="2"/>
  <c r="Q694" i="2" s="1"/>
  <c r="P694" i="2"/>
  <c r="N695" i="2"/>
  <c r="Q695" i="2" s="1"/>
  <c r="P695" i="2"/>
  <c r="N696" i="2"/>
  <c r="P696" i="2"/>
  <c r="N697" i="2"/>
  <c r="P697" i="2"/>
  <c r="N698" i="2"/>
  <c r="Q698" i="2" s="1"/>
  <c r="P698" i="2"/>
  <c r="N699" i="2"/>
  <c r="Q699" i="2" s="1"/>
  <c r="P699" i="2"/>
  <c r="N700" i="2"/>
  <c r="P700" i="2"/>
  <c r="N701" i="2"/>
  <c r="P701" i="2"/>
  <c r="N702" i="2"/>
  <c r="Q702" i="2" s="1"/>
  <c r="P702" i="2"/>
  <c r="N703" i="2"/>
  <c r="Q703" i="2" s="1"/>
  <c r="P703" i="2"/>
  <c r="N704" i="2"/>
  <c r="P704" i="2"/>
  <c r="N705" i="2"/>
  <c r="P705" i="2"/>
  <c r="N706" i="2"/>
  <c r="Q706" i="2" s="1"/>
  <c r="P706" i="2"/>
  <c r="N707" i="2"/>
  <c r="Q707" i="2" s="1"/>
  <c r="P707" i="2"/>
  <c r="N708" i="2"/>
  <c r="P708" i="2"/>
  <c r="N709" i="2"/>
  <c r="P709" i="2"/>
  <c r="N710" i="2"/>
  <c r="Q710" i="2" s="1"/>
  <c r="P710" i="2"/>
  <c r="N711" i="2"/>
  <c r="Q711" i="2" s="1"/>
  <c r="P711" i="2"/>
  <c r="N712" i="2"/>
  <c r="P712" i="2"/>
  <c r="N713" i="2"/>
  <c r="P713" i="2"/>
  <c r="N714" i="2"/>
  <c r="Q714" i="2" s="1"/>
  <c r="P714" i="2"/>
  <c r="N715" i="2"/>
  <c r="Q715" i="2" s="1"/>
  <c r="P715" i="2"/>
  <c r="N716" i="2"/>
  <c r="P716" i="2"/>
  <c r="N717" i="2"/>
  <c r="P717" i="2"/>
  <c r="N718" i="2"/>
  <c r="Q718" i="2" s="1"/>
  <c r="P718" i="2"/>
  <c r="N719" i="2"/>
  <c r="Q719" i="2" s="1"/>
  <c r="P719" i="2"/>
  <c r="N720" i="2"/>
  <c r="P720" i="2"/>
  <c r="N721" i="2"/>
  <c r="P721" i="2"/>
  <c r="N722" i="2"/>
  <c r="Q722" i="2" s="1"/>
  <c r="P722" i="2"/>
  <c r="N723" i="2"/>
  <c r="Q723" i="2" s="1"/>
  <c r="P723" i="2"/>
  <c r="N724" i="2"/>
  <c r="P724" i="2"/>
  <c r="N725" i="2"/>
  <c r="P725" i="2"/>
  <c r="N726" i="2"/>
  <c r="Q726" i="2" s="1"/>
  <c r="P726" i="2"/>
  <c r="N727" i="2"/>
  <c r="Q727" i="2" s="1"/>
  <c r="P727" i="2"/>
  <c r="N728" i="2"/>
  <c r="P728" i="2"/>
  <c r="N729" i="2"/>
  <c r="P729" i="2"/>
  <c r="N730" i="2"/>
  <c r="Q730" i="2" s="1"/>
  <c r="P730" i="2"/>
  <c r="N731" i="2"/>
  <c r="Q731" i="2" s="1"/>
  <c r="P731" i="2"/>
  <c r="N732" i="2"/>
  <c r="P732" i="2"/>
  <c r="N733" i="2"/>
  <c r="P733" i="2"/>
  <c r="N734" i="2"/>
  <c r="Q734" i="2" s="1"/>
  <c r="P734" i="2"/>
  <c r="N735" i="2"/>
  <c r="Q735" i="2" s="1"/>
  <c r="P735" i="2"/>
  <c r="N736" i="2"/>
  <c r="P736" i="2"/>
  <c r="N737" i="2"/>
  <c r="P737" i="2"/>
  <c r="N738" i="2"/>
  <c r="Q738" i="2" s="1"/>
  <c r="P738" i="2"/>
  <c r="N739" i="2"/>
  <c r="Q739" i="2" s="1"/>
  <c r="P739" i="2"/>
  <c r="N740" i="2"/>
  <c r="P740" i="2"/>
  <c r="N741" i="2"/>
  <c r="P741" i="2"/>
  <c r="N742" i="2"/>
  <c r="Q742" i="2" s="1"/>
  <c r="P742" i="2"/>
  <c r="N743" i="2"/>
  <c r="Q743" i="2" s="1"/>
  <c r="P743" i="2"/>
  <c r="N744" i="2"/>
  <c r="P744" i="2"/>
  <c r="N745" i="2"/>
  <c r="P745" i="2"/>
  <c r="N746" i="2"/>
  <c r="Q746" i="2" s="1"/>
  <c r="P746" i="2"/>
  <c r="N747" i="2"/>
  <c r="Q747" i="2" s="1"/>
  <c r="P747" i="2"/>
  <c r="N748" i="2"/>
  <c r="P748" i="2"/>
  <c r="N749" i="2"/>
  <c r="P749" i="2"/>
  <c r="N750" i="2"/>
  <c r="Q750" i="2" s="1"/>
  <c r="P750" i="2"/>
  <c r="N751" i="2"/>
  <c r="Q751" i="2" s="1"/>
  <c r="P751" i="2"/>
  <c r="N752" i="2"/>
  <c r="P752" i="2"/>
  <c r="N753" i="2"/>
  <c r="P753" i="2"/>
  <c r="N754" i="2"/>
  <c r="Q754" i="2" s="1"/>
  <c r="P754" i="2"/>
  <c r="N755" i="2"/>
  <c r="Q755" i="2" s="1"/>
  <c r="P755" i="2"/>
  <c r="N756" i="2"/>
  <c r="P756" i="2"/>
  <c r="N757" i="2"/>
  <c r="P757" i="2"/>
  <c r="N758" i="2"/>
  <c r="Q758" i="2" s="1"/>
  <c r="P758" i="2"/>
  <c r="N759" i="2"/>
  <c r="Q759" i="2" s="1"/>
  <c r="P759" i="2"/>
  <c r="N760" i="2"/>
  <c r="P760" i="2"/>
  <c r="N761" i="2"/>
  <c r="P761" i="2"/>
  <c r="N762" i="2"/>
  <c r="Q762" i="2" s="1"/>
  <c r="P762" i="2"/>
  <c r="N763" i="2"/>
  <c r="Q763" i="2" s="1"/>
  <c r="P763" i="2"/>
  <c r="N764" i="2"/>
  <c r="P764" i="2"/>
  <c r="N765" i="2"/>
  <c r="P765" i="2"/>
  <c r="N766" i="2"/>
  <c r="Q766" i="2" s="1"/>
  <c r="P766" i="2"/>
  <c r="N767" i="2"/>
  <c r="Q767" i="2" s="1"/>
  <c r="P767" i="2"/>
  <c r="N768" i="2"/>
  <c r="P768" i="2"/>
  <c r="N769" i="2"/>
  <c r="P769" i="2"/>
  <c r="N770" i="2"/>
  <c r="Q770" i="2" s="1"/>
  <c r="P770" i="2"/>
  <c r="N771" i="2"/>
  <c r="Q771" i="2" s="1"/>
  <c r="P771" i="2"/>
  <c r="N772" i="2"/>
  <c r="P772" i="2"/>
  <c r="N773" i="2"/>
  <c r="P773" i="2"/>
  <c r="N774" i="2"/>
  <c r="Q774" i="2" s="1"/>
  <c r="P774" i="2"/>
  <c r="N775" i="2"/>
  <c r="Q775" i="2" s="1"/>
  <c r="P775" i="2"/>
  <c r="N776" i="2"/>
  <c r="P776" i="2"/>
  <c r="N777" i="2"/>
  <c r="P777" i="2"/>
  <c r="N778" i="2"/>
  <c r="Q778" i="2" s="1"/>
  <c r="P778" i="2"/>
  <c r="N779" i="2"/>
  <c r="Q779" i="2" s="1"/>
  <c r="P779" i="2"/>
  <c r="N780" i="2"/>
  <c r="P780" i="2"/>
  <c r="N781" i="2"/>
  <c r="P781" i="2"/>
  <c r="N782" i="2"/>
  <c r="Q782" i="2" s="1"/>
  <c r="P782" i="2"/>
  <c r="N783" i="2"/>
  <c r="Q783" i="2" s="1"/>
  <c r="P783" i="2"/>
  <c r="N784" i="2"/>
  <c r="P784" i="2"/>
  <c r="N785" i="2"/>
  <c r="P785" i="2"/>
  <c r="N786" i="2"/>
  <c r="Q786" i="2" s="1"/>
  <c r="P786" i="2"/>
  <c r="N787" i="2"/>
  <c r="Q787" i="2" s="1"/>
  <c r="P787" i="2"/>
  <c r="N788" i="2"/>
  <c r="P788" i="2"/>
  <c r="N789" i="2"/>
  <c r="P789" i="2"/>
  <c r="N790" i="2"/>
  <c r="Q790" i="2" s="1"/>
  <c r="P790" i="2"/>
  <c r="N791" i="2"/>
  <c r="Q791" i="2" s="1"/>
  <c r="P791" i="2"/>
  <c r="N792" i="2"/>
  <c r="P792" i="2"/>
  <c r="N793" i="2"/>
  <c r="P793" i="2"/>
  <c r="N794" i="2"/>
  <c r="Q794" i="2" s="1"/>
  <c r="P794" i="2"/>
  <c r="N795" i="2"/>
  <c r="Q795" i="2" s="1"/>
  <c r="P795" i="2"/>
  <c r="N796" i="2"/>
  <c r="P796" i="2"/>
  <c r="N797" i="2"/>
  <c r="P797" i="2"/>
  <c r="N798" i="2"/>
  <c r="Q798" i="2" s="1"/>
  <c r="P798" i="2"/>
  <c r="N799" i="2"/>
  <c r="Q799" i="2" s="1"/>
  <c r="P799" i="2"/>
  <c r="N800" i="2"/>
  <c r="P800" i="2"/>
  <c r="N801" i="2"/>
  <c r="P801" i="2"/>
  <c r="N802" i="2"/>
  <c r="Q802" i="2" s="1"/>
  <c r="P802" i="2"/>
  <c r="N803" i="2"/>
  <c r="Q803" i="2" s="1"/>
  <c r="P803" i="2"/>
  <c r="N804" i="2"/>
  <c r="P804" i="2"/>
  <c r="N805" i="2"/>
  <c r="P805" i="2"/>
  <c r="N806" i="2"/>
  <c r="Q806" i="2" s="1"/>
  <c r="P806" i="2"/>
  <c r="N807" i="2"/>
  <c r="Q807" i="2" s="1"/>
  <c r="P807" i="2"/>
  <c r="N808" i="2"/>
  <c r="P808" i="2"/>
  <c r="N809" i="2"/>
  <c r="P809" i="2"/>
  <c r="N810" i="2"/>
  <c r="Q810" i="2" s="1"/>
  <c r="P810" i="2"/>
  <c r="N811" i="2"/>
  <c r="Q811" i="2" s="1"/>
  <c r="P811" i="2"/>
  <c r="N812" i="2"/>
  <c r="P812" i="2"/>
  <c r="N813" i="2"/>
  <c r="P813" i="2"/>
  <c r="N814" i="2"/>
  <c r="Q814" i="2" s="1"/>
  <c r="P814" i="2"/>
  <c r="N815" i="2"/>
  <c r="Q815" i="2" s="1"/>
  <c r="P815" i="2"/>
  <c r="N816" i="2"/>
  <c r="P816" i="2"/>
  <c r="N817" i="2"/>
  <c r="P817" i="2"/>
  <c r="N818" i="2"/>
  <c r="Q818" i="2" s="1"/>
  <c r="P818" i="2"/>
  <c r="N819" i="2"/>
  <c r="Q819" i="2" s="1"/>
  <c r="P819" i="2"/>
  <c r="N820" i="2"/>
  <c r="P820" i="2"/>
  <c r="N821" i="2"/>
  <c r="P821" i="2"/>
  <c r="N822" i="2"/>
  <c r="Q822" i="2" s="1"/>
  <c r="P822" i="2"/>
  <c r="N823" i="2"/>
  <c r="Q823" i="2" s="1"/>
  <c r="P823" i="2"/>
  <c r="N824" i="2"/>
  <c r="P824" i="2"/>
  <c r="N825" i="2"/>
  <c r="P825" i="2"/>
  <c r="N826" i="2"/>
  <c r="Q826" i="2" s="1"/>
  <c r="P826" i="2"/>
  <c r="N827" i="2"/>
  <c r="Q827" i="2" s="1"/>
  <c r="P827" i="2"/>
  <c r="N828" i="2"/>
  <c r="P828" i="2"/>
  <c r="N829" i="2"/>
  <c r="P829" i="2"/>
  <c r="N830" i="2"/>
  <c r="Q830" i="2" s="1"/>
  <c r="P830" i="2"/>
  <c r="N831" i="2"/>
  <c r="Q831" i="2" s="1"/>
  <c r="P831" i="2"/>
  <c r="N832" i="2"/>
  <c r="P832" i="2"/>
  <c r="N833" i="2"/>
  <c r="P833" i="2"/>
  <c r="N834" i="2"/>
  <c r="Q834" i="2" s="1"/>
  <c r="P834" i="2"/>
  <c r="N835" i="2"/>
  <c r="Q835" i="2" s="1"/>
  <c r="P835" i="2"/>
  <c r="N836" i="2"/>
  <c r="P836" i="2"/>
  <c r="N837" i="2"/>
  <c r="P837" i="2"/>
  <c r="N838" i="2"/>
  <c r="Q838" i="2" s="1"/>
  <c r="P838" i="2"/>
  <c r="N839" i="2"/>
  <c r="Q839" i="2" s="1"/>
  <c r="P839" i="2"/>
  <c r="N840" i="2"/>
  <c r="P840" i="2"/>
  <c r="N841" i="2"/>
  <c r="P841" i="2"/>
  <c r="N842" i="2"/>
  <c r="Q842" i="2" s="1"/>
  <c r="P842" i="2"/>
  <c r="N843" i="2"/>
  <c r="Q843" i="2" s="1"/>
  <c r="P843" i="2"/>
  <c r="N844" i="2"/>
  <c r="P844" i="2"/>
  <c r="N845" i="2"/>
  <c r="P845" i="2"/>
  <c r="N846" i="2"/>
  <c r="Q846" i="2" s="1"/>
  <c r="P846" i="2"/>
  <c r="N847" i="2"/>
  <c r="Q847" i="2" s="1"/>
  <c r="P847" i="2"/>
  <c r="N848" i="2"/>
  <c r="P848" i="2"/>
  <c r="N849" i="2"/>
  <c r="P849" i="2"/>
  <c r="N850" i="2"/>
  <c r="Q850" i="2" s="1"/>
  <c r="P850" i="2"/>
  <c r="N851" i="2"/>
  <c r="Q851" i="2" s="1"/>
  <c r="P851" i="2"/>
  <c r="N852" i="2"/>
  <c r="P852" i="2"/>
  <c r="N853" i="2"/>
  <c r="P853" i="2"/>
  <c r="N854" i="2"/>
  <c r="Q854" i="2" s="1"/>
  <c r="P854" i="2"/>
  <c r="N855" i="2"/>
  <c r="Q855" i="2" s="1"/>
  <c r="P855" i="2"/>
  <c r="N856" i="2"/>
  <c r="P856" i="2"/>
  <c r="N857" i="2"/>
  <c r="P857" i="2"/>
  <c r="N858" i="2"/>
  <c r="Q858" i="2" s="1"/>
  <c r="P858" i="2"/>
  <c r="N859" i="2"/>
  <c r="Q859" i="2" s="1"/>
  <c r="P859" i="2"/>
  <c r="N860" i="2"/>
  <c r="P860" i="2"/>
  <c r="N861" i="2"/>
  <c r="P861" i="2"/>
  <c r="N862" i="2"/>
  <c r="Q862" i="2" s="1"/>
  <c r="P862" i="2"/>
  <c r="N863" i="2"/>
  <c r="Q863" i="2" s="1"/>
  <c r="P863" i="2"/>
  <c r="N864" i="2"/>
  <c r="P864" i="2"/>
  <c r="N865" i="2"/>
  <c r="P865" i="2"/>
  <c r="N866" i="2"/>
  <c r="Q866" i="2" s="1"/>
  <c r="P866" i="2"/>
  <c r="N867" i="2"/>
  <c r="Q867" i="2" s="1"/>
  <c r="P867" i="2"/>
  <c r="N868" i="2"/>
  <c r="P868" i="2"/>
  <c r="N869" i="2"/>
  <c r="P869" i="2"/>
  <c r="N870" i="2"/>
  <c r="Q870" i="2" s="1"/>
  <c r="P870" i="2"/>
  <c r="N871" i="2"/>
  <c r="Q871" i="2" s="1"/>
  <c r="P871" i="2"/>
  <c r="N872" i="2"/>
  <c r="P872" i="2"/>
  <c r="N873" i="2"/>
  <c r="P873" i="2"/>
  <c r="N874" i="2"/>
  <c r="Q874" i="2" s="1"/>
  <c r="P874" i="2"/>
  <c r="N875" i="2"/>
  <c r="Q875" i="2" s="1"/>
  <c r="P875" i="2"/>
  <c r="N876" i="2"/>
  <c r="P876" i="2"/>
  <c r="N877" i="2"/>
  <c r="P877" i="2"/>
  <c r="N878" i="2"/>
  <c r="Q878" i="2" s="1"/>
  <c r="P878" i="2"/>
  <c r="N879" i="2"/>
  <c r="Q879" i="2" s="1"/>
  <c r="P879" i="2"/>
  <c r="N880" i="2"/>
  <c r="P880" i="2"/>
  <c r="N881" i="2"/>
  <c r="P881" i="2"/>
  <c r="N882" i="2"/>
  <c r="Q882" i="2" s="1"/>
  <c r="P882" i="2"/>
  <c r="N883" i="2"/>
  <c r="Q883" i="2" s="1"/>
  <c r="P883" i="2"/>
  <c r="N884" i="2"/>
  <c r="P884" i="2"/>
  <c r="N885" i="2"/>
  <c r="P885" i="2"/>
  <c r="N886" i="2"/>
  <c r="Q886" i="2" s="1"/>
  <c r="P886" i="2"/>
  <c r="N887" i="2"/>
  <c r="Q887" i="2" s="1"/>
  <c r="P887" i="2"/>
  <c r="N888" i="2"/>
  <c r="P888" i="2"/>
  <c r="N889" i="2"/>
  <c r="P889" i="2"/>
  <c r="N890" i="2"/>
  <c r="Q890" i="2" s="1"/>
  <c r="P890" i="2"/>
  <c r="N891" i="2"/>
  <c r="Q891" i="2" s="1"/>
  <c r="P891" i="2"/>
  <c r="N892" i="2"/>
  <c r="P892" i="2"/>
  <c r="N893" i="2"/>
  <c r="P893" i="2"/>
  <c r="N894" i="2"/>
  <c r="Q894" i="2" s="1"/>
  <c r="P894" i="2"/>
  <c r="N895" i="2"/>
  <c r="Q895" i="2" s="1"/>
  <c r="P895" i="2"/>
  <c r="N896" i="2"/>
  <c r="P896" i="2"/>
  <c r="N897" i="2"/>
  <c r="P897" i="2"/>
  <c r="N898" i="2"/>
  <c r="Q898" i="2" s="1"/>
  <c r="P898" i="2"/>
  <c r="N899" i="2"/>
  <c r="Q899" i="2" s="1"/>
  <c r="P899" i="2"/>
  <c r="N900" i="2"/>
  <c r="P900" i="2"/>
  <c r="N901" i="2"/>
  <c r="P901" i="2"/>
  <c r="N902" i="2"/>
  <c r="Q902" i="2" s="1"/>
  <c r="P902" i="2"/>
  <c r="N903" i="2"/>
  <c r="Q903" i="2" s="1"/>
  <c r="P903" i="2"/>
  <c r="N904" i="2"/>
  <c r="P904" i="2"/>
  <c r="N905" i="2"/>
  <c r="P905" i="2"/>
  <c r="N906" i="2"/>
  <c r="Q906" i="2" s="1"/>
  <c r="P906" i="2"/>
  <c r="N907" i="2"/>
  <c r="Q907" i="2" s="1"/>
  <c r="P907" i="2"/>
  <c r="N908" i="2"/>
  <c r="P908" i="2"/>
  <c r="N909" i="2"/>
  <c r="P909" i="2"/>
  <c r="N910" i="2"/>
  <c r="Q910" i="2" s="1"/>
  <c r="P910" i="2"/>
  <c r="N911" i="2"/>
  <c r="Q911" i="2" s="1"/>
  <c r="P911" i="2"/>
  <c r="N912" i="2"/>
  <c r="P912" i="2"/>
  <c r="N913" i="2"/>
  <c r="P913" i="2"/>
  <c r="N914" i="2"/>
  <c r="Q914" i="2" s="1"/>
  <c r="P914" i="2"/>
  <c r="N915" i="2"/>
  <c r="Q915" i="2" s="1"/>
  <c r="P915" i="2"/>
  <c r="N916" i="2"/>
  <c r="P916" i="2"/>
  <c r="N917" i="2"/>
  <c r="P917" i="2"/>
  <c r="N918" i="2"/>
  <c r="Q918" i="2" s="1"/>
  <c r="P918" i="2"/>
  <c r="N919" i="2"/>
  <c r="Q919" i="2" s="1"/>
  <c r="P919" i="2"/>
  <c r="N920" i="2"/>
  <c r="P920" i="2"/>
  <c r="N921" i="2"/>
  <c r="P921" i="2"/>
  <c r="N922" i="2"/>
  <c r="Q922" i="2" s="1"/>
  <c r="P922" i="2"/>
  <c r="N923" i="2"/>
  <c r="Q923" i="2" s="1"/>
  <c r="P923" i="2"/>
  <c r="N924" i="2"/>
  <c r="P924" i="2"/>
  <c r="N925" i="2"/>
  <c r="P925" i="2"/>
  <c r="N926" i="2"/>
  <c r="Q926" i="2" s="1"/>
  <c r="P926" i="2"/>
  <c r="N927" i="2"/>
  <c r="Q927" i="2" s="1"/>
  <c r="P927" i="2"/>
  <c r="N928" i="2"/>
  <c r="P928" i="2"/>
  <c r="N929" i="2"/>
  <c r="P929" i="2"/>
  <c r="N930" i="2"/>
  <c r="Q930" i="2" s="1"/>
  <c r="P930" i="2"/>
  <c r="N931" i="2"/>
  <c r="Q931" i="2" s="1"/>
  <c r="P931" i="2"/>
  <c r="N932" i="2"/>
  <c r="P932" i="2"/>
  <c r="N933" i="2"/>
  <c r="P933" i="2"/>
  <c r="N934" i="2"/>
  <c r="Q934" i="2" s="1"/>
  <c r="P934" i="2"/>
  <c r="N935" i="2"/>
  <c r="Q935" i="2" s="1"/>
  <c r="P935" i="2"/>
  <c r="N936" i="2"/>
  <c r="P936" i="2"/>
  <c r="N937" i="2"/>
  <c r="P937" i="2"/>
  <c r="N938" i="2"/>
  <c r="Q938" i="2" s="1"/>
  <c r="P938" i="2"/>
  <c r="N939" i="2"/>
  <c r="Q939" i="2" s="1"/>
  <c r="P939" i="2"/>
  <c r="N940" i="2"/>
  <c r="P940" i="2"/>
  <c r="N941" i="2"/>
  <c r="P941" i="2"/>
  <c r="N942" i="2"/>
  <c r="Q942" i="2" s="1"/>
  <c r="P942" i="2"/>
  <c r="N943" i="2"/>
  <c r="Q943" i="2" s="1"/>
  <c r="P943" i="2"/>
  <c r="N944" i="2"/>
  <c r="P944" i="2"/>
  <c r="N945" i="2"/>
  <c r="P945" i="2"/>
  <c r="N946" i="2"/>
  <c r="Q946" i="2" s="1"/>
  <c r="P946" i="2"/>
  <c r="N947" i="2"/>
  <c r="Q947" i="2" s="1"/>
  <c r="P947" i="2"/>
  <c r="N948" i="2"/>
  <c r="P948" i="2"/>
  <c r="N949" i="2"/>
  <c r="P949" i="2"/>
  <c r="N950" i="2"/>
  <c r="Q950" i="2" s="1"/>
  <c r="P950" i="2"/>
  <c r="N951" i="2"/>
  <c r="Q951" i="2" s="1"/>
  <c r="P951" i="2"/>
  <c r="N952" i="2"/>
  <c r="P952" i="2"/>
  <c r="N953" i="2"/>
  <c r="P953" i="2"/>
  <c r="N954" i="2"/>
  <c r="Q954" i="2" s="1"/>
  <c r="P954" i="2"/>
  <c r="N955" i="2"/>
  <c r="Q955" i="2" s="1"/>
  <c r="P955" i="2"/>
  <c r="N956" i="2"/>
  <c r="P956" i="2"/>
  <c r="N957" i="2"/>
  <c r="P957" i="2"/>
  <c r="N958" i="2"/>
  <c r="Q958" i="2" s="1"/>
  <c r="P958" i="2"/>
  <c r="N959" i="2"/>
  <c r="Q959" i="2" s="1"/>
  <c r="P959" i="2"/>
  <c r="N960" i="2"/>
  <c r="P960" i="2"/>
  <c r="N961" i="2"/>
  <c r="P961" i="2"/>
  <c r="N962" i="2"/>
  <c r="Q962" i="2" s="1"/>
  <c r="P962" i="2"/>
  <c r="N963" i="2"/>
  <c r="Q963" i="2" s="1"/>
  <c r="P963" i="2"/>
  <c r="N964" i="2"/>
  <c r="P964" i="2"/>
  <c r="N965" i="2"/>
  <c r="P965" i="2"/>
  <c r="N966" i="2"/>
  <c r="Q966" i="2" s="1"/>
  <c r="P966" i="2"/>
  <c r="N967" i="2"/>
  <c r="Q967" i="2" s="1"/>
  <c r="P967" i="2"/>
  <c r="N968" i="2"/>
  <c r="P968" i="2"/>
  <c r="N969" i="2"/>
  <c r="P969" i="2"/>
  <c r="N970" i="2"/>
  <c r="Q970" i="2" s="1"/>
  <c r="P970" i="2"/>
  <c r="N971" i="2"/>
  <c r="Q971" i="2" s="1"/>
  <c r="P971" i="2"/>
  <c r="N972" i="2"/>
  <c r="P972" i="2"/>
  <c r="N973" i="2"/>
  <c r="P973" i="2"/>
  <c r="N974" i="2"/>
  <c r="Q974" i="2" s="1"/>
  <c r="P974" i="2"/>
  <c r="N975" i="2"/>
  <c r="Q975" i="2" s="1"/>
  <c r="P975" i="2"/>
  <c r="N976" i="2"/>
  <c r="P976" i="2"/>
  <c r="N977" i="2"/>
  <c r="P977" i="2"/>
  <c r="N978" i="2"/>
  <c r="Q978" i="2" s="1"/>
  <c r="P978" i="2"/>
  <c r="N979" i="2"/>
  <c r="Q979" i="2" s="1"/>
  <c r="P979" i="2"/>
  <c r="N980" i="2"/>
  <c r="P980" i="2"/>
  <c r="N981" i="2"/>
  <c r="P981" i="2"/>
  <c r="N982" i="2"/>
  <c r="Q982" i="2" s="1"/>
  <c r="P982" i="2"/>
  <c r="N983" i="2"/>
  <c r="Q983" i="2" s="1"/>
  <c r="P983" i="2"/>
  <c r="N984" i="2"/>
  <c r="P984" i="2"/>
  <c r="N985" i="2"/>
  <c r="P985" i="2"/>
  <c r="N986" i="2"/>
  <c r="Q986" i="2" s="1"/>
  <c r="P986" i="2"/>
  <c r="N987" i="2"/>
  <c r="Q987" i="2" s="1"/>
  <c r="P987" i="2"/>
  <c r="N988" i="2"/>
  <c r="P988" i="2"/>
  <c r="N989" i="2"/>
  <c r="P989" i="2"/>
  <c r="N990" i="2"/>
  <c r="Q990" i="2" s="1"/>
  <c r="P990" i="2"/>
  <c r="N991" i="2"/>
  <c r="Q991" i="2" s="1"/>
  <c r="P991" i="2"/>
  <c r="N992" i="2"/>
  <c r="P992" i="2"/>
  <c r="N993" i="2"/>
  <c r="P993" i="2"/>
  <c r="N994" i="2"/>
  <c r="Q994" i="2" s="1"/>
  <c r="P994" i="2"/>
  <c r="N995" i="2"/>
  <c r="Q995" i="2" s="1"/>
  <c r="P995" i="2"/>
  <c r="N996" i="2"/>
  <c r="P996" i="2"/>
  <c r="N997" i="2"/>
  <c r="P997" i="2"/>
  <c r="N998" i="2"/>
  <c r="Q998" i="2" s="1"/>
  <c r="P998" i="2"/>
  <c r="N999" i="2"/>
  <c r="Q999" i="2" s="1"/>
  <c r="P999" i="2"/>
  <c r="N1000" i="2"/>
  <c r="P1000" i="2"/>
  <c r="N1001" i="2"/>
  <c r="P1001" i="2"/>
  <c r="N1002" i="2"/>
  <c r="Q1002" i="2" s="1"/>
  <c r="P1002" i="2"/>
  <c r="N1003" i="2"/>
  <c r="Q1003" i="2" s="1"/>
  <c r="P1003" i="2"/>
  <c r="N1004" i="2"/>
  <c r="P1004" i="2"/>
  <c r="N1005" i="2"/>
  <c r="P1005" i="2"/>
  <c r="N1006" i="2"/>
  <c r="Q1006" i="2" s="1"/>
  <c r="P1006" i="2"/>
  <c r="N1007" i="2"/>
  <c r="Q1007" i="2" s="1"/>
  <c r="P1007" i="2"/>
  <c r="N1008" i="2"/>
  <c r="P1008" i="2"/>
  <c r="N1009" i="2"/>
  <c r="P1009" i="2"/>
  <c r="N1010" i="2"/>
  <c r="Q1010" i="2" s="1"/>
  <c r="P1010" i="2"/>
  <c r="N1011" i="2"/>
  <c r="Q1011" i="2" s="1"/>
  <c r="P1011" i="2"/>
  <c r="N1012" i="2"/>
  <c r="P1012" i="2"/>
  <c r="N1013" i="2"/>
  <c r="P1013" i="2"/>
  <c r="N1014" i="2"/>
  <c r="Q1014" i="2" s="1"/>
  <c r="P1014" i="2"/>
  <c r="N1015" i="2"/>
  <c r="Q1015" i="2" s="1"/>
  <c r="P1015" i="2"/>
  <c r="N1016" i="2"/>
  <c r="P1016" i="2"/>
  <c r="N1017" i="2"/>
  <c r="P1017" i="2"/>
  <c r="N1018" i="2"/>
  <c r="Q1018" i="2" s="1"/>
  <c r="P1018" i="2"/>
  <c r="N1019" i="2"/>
  <c r="Q1019" i="2" s="1"/>
  <c r="P1019" i="2"/>
  <c r="N1020" i="2"/>
  <c r="P1020" i="2"/>
  <c r="N1021" i="2"/>
  <c r="P1021" i="2"/>
  <c r="N1022" i="2"/>
  <c r="Q1022" i="2" s="1"/>
  <c r="P1022" i="2"/>
  <c r="N1023" i="2"/>
  <c r="Q1023" i="2" s="1"/>
  <c r="P1023" i="2"/>
  <c r="N1024" i="2"/>
  <c r="P1024" i="2"/>
  <c r="N1025" i="2"/>
  <c r="P1025" i="2"/>
  <c r="N1026" i="2"/>
  <c r="Q1026" i="2" s="1"/>
  <c r="P1026" i="2"/>
  <c r="N1027" i="2"/>
  <c r="Q1027" i="2" s="1"/>
  <c r="P1027" i="2"/>
  <c r="N1028" i="2"/>
  <c r="P1028" i="2"/>
  <c r="N1029" i="2"/>
  <c r="P1029" i="2"/>
  <c r="N1030" i="2"/>
  <c r="Q1030" i="2" s="1"/>
  <c r="P1030" i="2"/>
  <c r="N1031" i="2"/>
  <c r="Q1031" i="2" s="1"/>
  <c r="P1031" i="2"/>
  <c r="N1032" i="2"/>
  <c r="P1032" i="2"/>
  <c r="N1033" i="2"/>
  <c r="P1033" i="2"/>
  <c r="N1034" i="2"/>
  <c r="Q1034" i="2" s="1"/>
  <c r="P1034" i="2"/>
  <c r="N1035" i="2"/>
  <c r="Q1035" i="2" s="1"/>
  <c r="P1035" i="2"/>
  <c r="N1036" i="2"/>
  <c r="P1036" i="2"/>
  <c r="N1037" i="2"/>
  <c r="P1037" i="2"/>
  <c r="N1038" i="2"/>
  <c r="Q1038" i="2" s="1"/>
  <c r="P1038" i="2"/>
  <c r="N1039" i="2"/>
  <c r="Q1039" i="2" s="1"/>
  <c r="P1039" i="2"/>
  <c r="N1040" i="2"/>
  <c r="P1040" i="2"/>
  <c r="N1041" i="2"/>
  <c r="P1041" i="2"/>
  <c r="N1042" i="2"/>
  <c r="Q1042" i="2" s="1"/>
  <c r="P1042" i="2"/>
  <c r="N1043" i="2"/>
  <c r="Q1043" i="2" s="1"/>
  <c r="P1043" i="2"/>
  <c r="N1044" i="2"/>
  <c r="P1044" i="2"/>
  <c r="N1045" i="2"/>
  <c r="P1045" i="2"/>
  <c r="N1046" i="2"/>
  <c r="Q1046" i="2" s="1"/>
  <c r="P1046" i="2"/>
  <c r="N1047" i="2"/>
  <c r="Q1047" i="2" s="1"/>
  <c r="P1047" i="2"/>
  <c r="N1048" i="2"/>
  <c r="P1048" i="2"/>
  <c r="N1049" i="2"/>
  <c r="P1049" i="2"/>
  <c r="N1050" i="2"/>
  <c r="Q1050" i="2" s="1"/>
  <c r="P1050" i="2"/>
  <c r="N1051" i="2"/>
  <c r="Q1051" i="2" s="1"/>
  <c r="P1051" i="2"/>
  <c r="N1052" i="2"/>
  <c r="P1052" i="2"/>
  <c r="N1053" i="2"/>
  <c r="P1053" i="2"/>
  <c r="N1054" i="2"/>
  <c r="Q1054" i="2" s="1"/>
  <c r="P1054" i="2"/>
  <c r="N1055" i="2"/>
  <c r="Q1055" i="2" s="1"/>
  <c r="P1055" i="2"/>
  <c r="N1056" i="2"/>
  <c r="P1056" i="2"/>
  <c r="N1057" i="2"/>
  <c r="P1057" i="2"/>
  <c r="N1058" i="2"/>
  <c r="Q1058" i="2" s="1"/>
  <c r="P1058" i="2"/>
  <c r="N1059" i="2"/>
  <c r="Q1059" i="2" s="1"/>
  <c r="P1059" i="2"/>
  <c r="N1060" i="2"/>
  <c r="P1060" i="2"/>
  <c r="N1061" i="2"/>
  <c r="P1061" i="2"/>
  <c r="N1062" i="2"/>
  <c r="Q1062" i="2" s="1"/>
  <c r="P1062" i="2"/>
  <c r="N1063" i="2"/>
  <c r="Q1063" i="2" s="1"/>
  <c r="P1063" i="2"/>
  <c r="N1064" i="2"/>
  <c r="P1064" i="2"/>
  <c r="N1065" i="2"/>
  <c r="P1065" i="2"/>
  <c r="N1066" i="2"/>
  <c r="Q1066" i="2" s="1"/>
  <c r="P1066" i="2"/>
  <c r="N1067" i="2"/>
  <c r="Q1067" i="2" s="1"/>
  <c r="P1067" i="2"/>
  <c r="N1068" i="2"/>
  <c r="P1068" i="2"/>
  <c r="N1069" i="2"/>
  <c r="P1069" i="2"/>
  <c r="N1070" i="2"/>
  <c r="Q1070" i="2" s="1"/>
  <c r="P1070" i="2"/>
  <c r="N1071" i="2"/>
  <c r="Q1071" i="2" s="1"/>
  <c r="P1071" i="2"/>
  <c r="N1072" i="2"/>
  <c r="P1072" i="2"/>
  <c r="N1073" i="2"/>
  <c r="P1073" i="2"/>
  <c r="N1074" i="2"/>
  <c r="Q1074" i="2" s="1"/>
  <c r="P1074" i="2"/>
  <c r="N1075" i="2"/>
  <c r="Q1075" i="2" s="1"/>
  <c r="P1075" i="2"/>
  <c r="N1076" i="2"/>
  <c r="P1076" i="2"/>
  <c r="N1077" i="2"/>
  <c r="P1077" i="2"/>
  <c r="N1078" i="2"/>
  <c r="Q1078" i="2" s="1"/>
  <c r="P1078" i="2"/>
  <c r="N1079" i="2"/>
  <c r="Q1079" i="2" s="1"/>
  <c r="P1079" i="2"/>
  <c r="N1080" i="2"/>
  <c r="P1080" i="2"/>
  <c r="N1081" i="2"/>
  <c r="P1081" i="2"/>
  <c r="P2" i="2"/>
  <c r="N2" i="2"/>
  <c r="Q2" i="2" s="1"/>
  <c r="Q264" i="2" l="1"/>
  <c r="Q1081" i="2"/>
  <c r="Q1077" i="2"/>
  <c r="Q1073" i="2"/>
  <c r="Q1069" i="2"/>
  <c r="Q1065" i="2"/>
  <c r="Q1061" i="2"/>
  <c r="Q1057" i="2"/>
  <c r="Q1053" i="2"/>
  <c r="Q1049" i="2"/>
  <c r="Q1045" i="2"/>
  <c r="Q1041" i="2"/>
  <c r="Q1037" i="2"/>
  <c r="Q1033" i="2"/>
  <c r="Q1029" i="2"/>
  <c r="Q1025" i="2"/>
  <c r="Q1021" i="2"/>
  <c r="Q1017" i="2"/>
  <c r="Q1013" i="2"/>
  <c r="Q1009" i="2"/>
  <c r="Q1005" i="2"/>
  <c r="Q1001" i="2"/>
  <c r="Q997" i="2"/>
  <c r="Q993" i="2"/>
  <c r="Q989" i="2"/>
  <c r="Q985" i="2"/>
  <c r="Q981" i="2"/>
  <c r="Q977" i="2"/>
  <c r="Q973" i="2"/>
  <c r="Q969" i="2"/>
  <c r="Q965" i="2"/>
  <c r="Q961" i="2"/>
  <c r="Q957" i="2"/>
  <c r="Q953" i="2"/>
  <c r="Q949" i="2"/>
  <c r="Q945" i="2"/>
  <c r="Q941" i="2"/>
  <c r="Q937" i="2"/>
  <c r="Q933" i="2"/>
  <c r="Q929" i="2"/>
  <c r="Q925" i="2"/>
  <c r="Q921" i="2"/>
  <c r="Q917" i="2"/>
  <c r="Q913" i="2"/>
  <c r="Q909" i="2"/>
  <c r="Q905" i="2"/>
  <c r="Q901" i="2"/>
  <c r="Q897" i="2"/>
  <c r="Q893" i="2"/>
  <c r="Q889" i="2"/>
  <c r="Q885" i="2"/>
  <c r="Q881" i="2"/>
  <c r="Q877" i="2"/>
  <c r="Q873" i="2"/>
  <c r="Q869" i="2"/>
  <c r="Q865" i="2"/>
  <c r="Q861" i="2"/>
  <c r="Q857" i="2"/>
  <c r="Q853" i="2"/>
  <c r="Q849" i="2"/>
  <c r="Q845" i="2"/>
  <c r="Q841" i="2"/>
  <c r="Q837" i="2"/>
  <c r="Q833" i="2"/>
  <c r="Q829" i="2"/>
  <c r="Q825" i="2"/>
  <c r="Q821" i="2"/>
  <c r="Q817" i="2"/>
  <c r="Q1076" i="2"/>
  <c r="Q1068" i="2"/>
  <c r="Q1056" i="2"/>
  <c r="Q1048" i="2"/>
  <c r="Q1040" i="2"/>
  <c r="Q1032" i="2"/>
  <c r="Q1024" i="2"/>
  <c r="Q1016" i="2"/>
  <c r="Q1008" i="2"/>
  <c r="Q1000" i="2"/>
  <c r="Q992" i="2"/>
  <c r="Q984" i="2"/>
  <c r="Q980" i="2"/>
  <c r="Q972" i="2"/>
  <c r="Q964" i="2"/>
  <c r="Q956" i="2"/>
  <c r="Q948" i="2"/>
  <c r="Q940" i="2"/>
  <c r="Q932" i="2"/>
  <c r="Q924" i="2"/>
  <c r="Q916" i="2"/>
  <c r="Q908" i="2"/>
  <c r="Q900" i="2"/>
  <c r="Q892" i="2"/>
  <c r="Q884" i="2"/>
  <c r="Q876" i="2"/>
  <c r="Q864" i="2"/>
  <c r="Q856" i="2"/>
  <c r="Q848" i="2"/>
  <c r="Q840" i="2"/>
  <c r="Q832" i="2"/>
  <c r="Q824" i="2"/>
  <c r="Q816" i="2"/>
  <c r="Q804" i="2"/>
  <c r="Q796" i="2"/>
  <c r="Q788" i="2"/>
  <c r="Q780" i="2"/>
  <c r="Q772" i="2"/>
  <c r="Q764" i="2"/>
  <c r="Q756" i="2"/>
  <c r="Q748" i="2"/>
  <c r="Q740" i="2"/>
  <c r="Q732" i="2"/>
  <c r="Q724" i="2"/>
  <c r="Q716" i="2"/>
  <c r="Q708" i="2"/>
  <c r="Q700" i="2"/>
  <c r="Q692" i="2"/>
  <c r="Q684" i="2"/>
  <c r="Q676" i="2"/>
  <c r="Q668" i="2"/>
  <c r="Q660" i="2"/>
  <c r="Q652" i="2"/>
  <c r="Q644" i="2"/>
  <c r="Q596" i="2"/>
  <c r="Q1080" i="2"/>
  <c r="Q1072" i="2"/>
  <c r="Q1064" i="2"/>
  <c r="Q1060" i="2"/>
  <c r="Q1052" i="2"/>
  <c r="Q1044" i="2"/>
  <c r="Q1036" i="2"/>
  <c r="Q1028" i="2"/>
  <c r="Q1020" i="2"/>
  <c r="Q1012" i="2"/>
  <c r="Q1004" i="2"/>
  <c r="Q996" i="2"/>
  <c r="Q988" i="2"/>
  <c r="Q976" i="2"/>
  <c r="Q968" i="2"/>
  <c r="Q960" i="2"/>
  <c r="Q952" i="2"/>
  <c r="Q944" i="2"/>
  <c r="Q936" i="2"/>
  <c r="Q928" i="2"/>
  <c r="Q920" i="2"/>
  <c r="Q912" i="2"/>
  <c r="Q904" i="2"/>
  <c r="Q896" i="2"/>
  <c r="Q888" i="2"/>
  <c r="Q880" i="2"/>
  <c r="Q872" i="2"/>
  <c r="Q868" i="2"/>
  <c r="Q860" i="2"/>
  <c r="Q852" i="2"/>
  <c r="Q844" i="2"/>
  <c r="Q836" i="2"/>
  <c r="Q828" i="2"/>
  <c r="Q820" i="2"/>
  <c r="Q812" i="2"/>
  <c r="Q808" i="2"/>
  <c r="Q800" i="2"/>
  <c r="Q792" i="2"/>
  <c r="Q784" i="2"/>
  <c r="Q776" i="2"/>
  <c r="Q768" i="2"/>
  <c r="Q760" i="2"/>
  <c r="Q752" i="2"/>
  <c r="Q744" i="2"/>
  <c r="Q736" i="2"/>
  <c r="Q728" i="2"/>
  <c r="Q720" i="2"/>
  <c r="Q712" i="2"/>
  <c r="Q704" i="2"/>
  <c r="Q696" i="2"/>
  <c r="Q688" i="2"/>
  <c r="Q680" i="2"/>
  <c r="Q672" i="2"/>
  <c r="Q664" i="2"/>
  <c r="Q656" i="2"/>
  <c r="Q648" i="2"/>
  <c r="Q640" i="2"/>
  <c r="Q636" i="2"/>
  <c r="Q632" i="2"/>
  <c r="Q628" i="2"/>
  <c r="Q624" i="2"/>
  <c r="Q620" i="2"/>
  <c r="Q616" i="2"/>
  <c r="Q612" i="2"/>
  <c r="Q608" i="2"/>
  <c r="Q604" i="2"/>
  <c r="Q600" i="2"/>
  <c r="Q592" i="2"/>
  <c r="Q588" i="2"/>
  <c r="Q584" i="2"/>
  <c r="Q580" i="2"/>
  <c r="Q576" i="2"/>
  <c r="Q572" i="2"/>
  <c r="Q568" i="2"/>
  <c r="Q564" i="2"/>
  <c r="Q560" i="2"/>
  <c r="Q556" i="2"/>
  <c r="Q552" i="2"/>
  <c r="Q548" i="2"/>
  <c r="Q813" i="2"/>
  <c r="Q809" i="2"/>
  <c r="Q805" i="2"/>
  <c r="Q801" i="2"/>
  <c r="Q797" i="2"/>
  <c r="Q793" i="2"/>
  <c r="Q789" i="2"/>
  <c r="Q785" i="2"/>
  <c r="Q781" i="2"/>
  <c r="Q777" i="2"/>
  <c r="Q773" i="2"/>
  <c r="Q769" i="2"/>
  <c r="Q765" i="2"/>
  <c r="Q761" i="2"/>
  <c r="Q757" i="2"/>
  <c r="Q753" i="2"/>
  <c r="Q749" i="2"/>
  <c r="Q745" i="2"/>
  <c r="Q741" i="2"/>
  <c r="Q737" i="2"/>
  <c r="Q733" i="2"/>
  <c r="Q729" i="2"/>
  <c r="Q725" i="2"/>
  <c r="Q721" i="2"/>
  <c r="Q717" i="2"/>
  <c r="Q713" i="2"/>
  <c r="Q709" i="2"/>
  <c r="Q705" i="2"/>
  <c r="Q701" i="2"/>
  <c r="Q697" i="2"/>
  <c r="Q693" i="2"/>
  <c r="Q689" i="2"/>
  <c r="Q685" i="2"/>
  <c r="Q681" i="2"/>
  <c r="Q677" i="2"/>
  <c r="Q673" i="2"/>
  <c r="Q669" i="2"/>
  <c r="Q665" i="2"/>
  <c r="Q661" i="2"/>
  <c r="Q657" i="2"/>
  <c r="Q653" i="2"/>
  <c r="Q649" i="2"/>
  <c r="Q645" i="2"/>
  <c r="Q641" i="2"/>
  <c r="Q637" i="2"/>
  <c r="Q633" i="2"/>
  <c r="Q629" i="2"/>
  <c r="Q625" i="2"/>
  <c r="Q621" i="2"/>
  <c r="Q617" i="2"/>
  <c r="Q613" i="2"/>
  <c r="Q609" i="2"/>
  <c r="Q605" i="2"/>
  <c r="Q601" i="2"/>
  <c r="Q597" i="2"/>
  <c r="Q593" i="2"/>
  <c r="Q589" i="2"/>
  <c r="Q585" i="2"/>
  <c r="Q581" i="2"/>
  <c r="Q577" i="2"/>
  <c r="Q573" i="2"/>
  <c r="Q569" i="2"/>
  <c r="Q565" i="2"/>
  <c r="Q561" i="2"/>
  <c r="Q557" i="2"/>
  <c r="Q553" i="2"/>
  <c r="Q549" i="2"/>
  <c r="Q545" i="2"/>
  <c r="Q541" i="2"/>
  <c r="Q537" i="2"/>
  <c r="Q533" i="2"/>
  <c r="Q529" i="2"/>
  <c r="Q525" i="2"/>
  <c r="Q521" i="2"/>
  <c r="Q517" i="2"/>
  <c r="Q453" i="2"/>
  <c r="Q397" i="2"/>
  <c r="Q389" i="2"/>
  <c r="Q373" i="2"/>
  <c r="Q357" i="2"/>
  <c r="Q349" i="2"/>
  <c r="Q333" i="2"/>
  <c r="Q309" i="2"/>
  <c r="Q293" i="2"/>
  <c r="Q269" i="2"/>
  <c r="Q513" i="2"/>
  <c r="Q509" i="2"/>
  <c r="Q505" i="2"/>
  <c r="Q501" i="2"/>
  <c r="Q497" i="2"/>
  <c r="Q493" i="2"/>
  <c r="Q489" i="2"/>
  <c r="Q485" i="2"/>
  <c r="Q481" i="2"/>
  <c r="Q477" i="2"/>
  <c r="Q473" i="2"/>
  <c r="Q469" i="2"/>
  <c r="Q465" i="2"/>
  <c r="Q461" i="2"/>
  <c r="Q457" i="2"/>
  <c r="Q449" i="2"/>
  <c r="Q445" i="2"/>
  <c r="Q441" i="2"/>
  <c r="Q437" i="2"/>
  <c r="Q433" i="2"/>
  <c r="Q429" i="2"/>
  <c r="Q425" i="2"/>
  <c r="Q421" i="2"/>
  <c r="Q417" i="2"/>
  <c r="Q413" i="2"/>
  <c r="Q409" i="2"/>
  <c r="Q401" i="2"/>
  <c r="Q393" i="2"/>
  <c r="Q385" i="2"/>
  <c r="Q377" i="2"/>
  <c r="Q369" i="2"/>
  <c r="Q361" i="2"/>
  <c r="Q353" i="2"/>
  <c r="Q345" i="2"/>
  <c r="Q337" i="2"/>
  <c r="Q329" i="2"/>
  <c r="Q321" i="2"/>
  <c r="Q313" i="2"/>
  <c r="Q305" i="2"/>
  <c r="Q297" i="2"/>
  <c r="Q289" i="2"/>
  <c r="Q281" i="2"/>
  <c r="Q273" i="2"/>
  <c r="Q265" i="2"/>
  <c r="Q257" i="2"/>
  <c r="Q249" i="2"/>
  <c r="Q241" i="2"/>
  <c r="Q233" i="2"/>
  <c r="Q225" i="2"/>
  <c r="Q217" i="2"/>
  <c r="Q209" i="2"/>
  <c r="Q201" i="2"/>
  <c r="Q193" i="2"/>
  <c r="Q185" i="2"/>
  <c r="Q177" i="2"/>
  <c r="Q169" i="2"/>
  <c r="Q161" i="2"/>
  <c r="Q153" i="2"/>
  <c r="Q145" i="2"/>
  <c r="Q137" i="2"/>
  <c r="Q129" i="2"/>
  <c r="Q121" i="2"/>
  <c r="Q113" i="2"/>
  <c r="Q105" i="2"/>
  <c r="Q97" i="2"/>
  <c r="Q89" i="2"/>
  <c r="Q81" i="2"/>
  <c r="Q73" i="2"/>
  <c r="Q65" i="2"/>
  <c r="Q57" i="2"/>
  <c r="Q49" i="2"/>
  <c r="Q41" i="2"/>
  <c r="Q33" i="2"/>
  <c r="Q25" i="2"/>
  <c r="Q17" i="2"/>
  <c r="Q9" i="2"/>
  <c r="Q460" i="2"/>
  <c r="Q456" i="2"/>
  <c r="Q452" i="2"/>
  <c r="Q448" i="2"/>
  <c r="Q444" i="2"/>
  <c r="Q440" i="2"/>
  <c r="Q436" i="2"/>
  <c r="Q432" i="2"/>
  <c r="Q428" i="2"/>
  <c r="Q424" i="2"/>
  <c r="Q420" i="2"/>
  <c r="Q412" i="2"/>
  <c r="E3" i="5"/>
  <c r="C3" i="5"/>
  <c r="D3" i="5" s="1"/>
  <c r="F3" i="5" s="1"/>
  <c r="G3" i="5" s="1"/>
  <c r="H3" i="5" s="1"/>
  <c r="C4" i="5"/>
  <c r="D4" i="5" s="1"/>
  <c r="E4" i="5" s="1"/>
  <c r="F4" i="5" s="1"/>
  <c r="G4" i="5" s="1"/>
  <c r="H4" i="5" s="1"/>
  <c r="C5" i="5"/>
  <c r="D5" i="5" s="1"/>
  <c r="E5" i="5" s="1"/>
  <c r="F5" i="5" s="1"/>
  <c r="G5" i="5" s="1"/>
  <c r="H5" i="5" s="1"/>
  <c r="D6" i="5"/>
  <c r="E6" i="5" s="1"/>
  <c r="F6" i="5" s="1"/>
  <c r="G6" i="5" s="1"/>
  <c r="H6" i="5" s="1"/>
  <c r="C6" i="5"/>
  <c r="C7" i="5"/>
  <c r="D7" i="5" s="1"/>
  <c r="E7" i="5" s="1"/>
  <c r="F7" i="5" s="1"/>
  <c r="G7" i="5" s="1"/>
  <c r="H7" i="5" s="1"/>
  <c r="J8" i="5"/>
  <c r="J29" i="5"/>
  <c r="C8" i="5"/>
  <c r="D8" i="5" s="1"/>
  <c r="E8" i="5" s="1"/>
  <c r="F8" i="5" s="1"/>
  <c r="G8" i="5" s="1"/>
  <c r="H8" i="5" s="1"/>
  <c r="I8" i="5" s="1"/>
  <c r="C9" i="5"/>
  <c r="D9" i="5" s="1"/>
  <c r="E9" i="5" s="1"/>
  <c r="F9" i="5" s="1"/>
  <c r="G9" i="5" s="1"/>
  <c r="H9" i="5" s="1"/>
  <c r="D10" i="5"/>
  <c r="E10" i="5" s="1"/>
  <c r="F10" i="5" s="1"/>
  <c r="G10" i="5" s="1"/>
  <c r="H10" i="5" s="1"/>
  <c r="C10" i="5"/>
  <c r="C11" i="5"/>
  <c r="D11" i="5" s="1"/>
  <c r="E11" i="5" s="1"/>
  <c r="F11" i="5" s="1"/>
  <c r="G11" i="5" s="1"/>
  <c r="H11" i="5" s="1"/>
  <c r="I11" i="5" s="1"/>
  <c r="J11" i="5" s="1"/>
  <c r="K11" i="5" s="1"/>
  <c r="C12" i="5"/>
  <c r="D12" i="5" s="1"/>
  <c r="E12" i="5" s="1"/>
  <c r="F12" i="5" s="1"/>
  <c r="G12" i="5" s="1"/>
  <c r="H12" i="5" s="1"/>
  <c r="C13" i="5"/>
  <c r="D13" i="5" s="1"/>
  <c r="E13" i="5" s="1"/>
  <c r="F13" i="5" s="1"/>
  <c r="G13" i="5" s="1"/>
  <c r="H13" i="5" s="1"/>
  <c r="I13" i="5" s="1"/>
  <c r="J13" i="5" s="1"/>
  <c r="K13" i="5" s="1"/>
  <c r="C14" i="5"/>
  <c r="D14" i="5" s="1"/>
  <c r="E14" i="5" s="1"/>
  <c r="F14" i="5" s="1"/>
  <c r="G14" i="5" s="1"/>
  <c r="H14" i="5" s="1"/>
  <c r="J15" i="5"/>
  <c r="K15" i="5"/>
  <c r="C15" i="5"/>
  <c r="D15" i="5" s="1"/>
  <c r="E15" i="5" s="1"/>
  <c r="F15" i="5" s="1"/>
  <c r="G15" i="5" s="1"/>
  <c r="H15" i="5" s="1"/>
  <c r="I15" i="5" s="1"/>
  <c r="C16" i="5"/>
  <c r="D16" i="5" s="1"/>
  <c r="E16" i="5" s="1"/>
  <c r="F16" i="5" s="1"/>
  <c r="G16" i="5" s="1"/>
  <c r="H16" i="5" s="1"/>
  <c r="I16" i="5" s="1"/>
  <c r="C17" i="5"/>
  <c r="D17" i="5" s="1"/>
  <c r="E17" i="5" s="1"/>
  <c r="F17" i="5" s="1"/>
  <c r="G17" i="5" s="1"/>
  <c r="H17" i="5" s="1"/>
  <c r="I17" i="5" s="1"/>
  <c r="J17" i="5" s="1"/>
  <c r="K17" i="5" s="1"/>
  <c r="C18" i="5"/>
  <c r="D18" i="5" s="1"/>
  <c r="E18" i="5" s="1"/>
  <c r="F18" i="5" s="1"/>
  <c r="G18" i="5" s="1"/>
  <c r="H18" i="5" s="1"/>
  <c r="C19" i="5"/>
  <c r="D19" i="5" s="1"/>
  <c r="E19" i="5" s="1"/>
  <c r="F19" i="5" s="1"/>
  <c r="G19" i="5" s="1"/>
  <c r="H19" i="5" s="1"/>
  <c r="D20" i="5"/>
  <c r="E20" i="5"/>
  <c r="F20" i="5" s="1"/>
  <c r="G20" i="5" s="1"/>
  <c r="H20" i="5" s="1"/>
  <c r="I20" i="5" s="1"/>
  <c r="C20" i="5"/>
  <c r="K38" i="5"/>
  <c r="K36" i="5"/>
  <c r="K34" i="5"/>
  <c r="K32" i="5"/>
  <c r="D21" i="5"/>
  <c r="E21" i="5" s="1"/>
  <c r="F21" i="5" s="1"/>
  <c r="G21" i="5" s="1"/>
  <c r="H21" i="5" s="1"/>
  <c r="C21" i="5"/>
  <c r="C22" i="5"/>
  <c r="D22" i="5" s="1"/>
  <c r="E22" i="5" s="1"/>
  <c r="F22" i="5" s="1"/>
  <c r="C23" i="5"/>
  <c r="D23" i="5" s="1"/>
  <c r="E23" i="5" s="1"/>
  <c r="F23" i="5" s="1"/>
  <c r="G23" i="5" s="1"/>
  <c r="H23" i="5" s="1"/>
  <c r="C24" i="5"/>
  <c r="D24" i="5" s="1"/>
  <c r="E24" i="5" s="1"/>
  <c r="F24" i="5" s="1"/>
  <c r="G24" i="5" s="1"/>
  <c r="H24" i="5" s="1"/>
  <c r="C25" i="5"/>
  <c r="D25" i="5" s="1"/>
  <c r="E25" i="5" s="1"/>
  <c r="F25" i="5" s="1"/>
  <c r="G25" i="5" s="1"/>
  <c r="H25" i="5" s="1"/>
  <c r="D26" i="5"/>
  <c r="E26" i="5" s="1"/>
  <c r="F26" i="5" s="1"/>
  <c r="G26" i="5" s="1"/>
  <c r="H26" i="5" s="1"/>
  <c r="C26" i="5"/>
  <c r="C27" i="5"/>
  <c r="D27" i="5" s="1"/>
  <c r="E27" i="5" s="1"/>
  <c r="F27" i="5" s="1"/>
  <c r="G27" i="5" s="1"/>
  <c r="H27" i="5" s="1"/>
  <c r="C28" i="5"/>
  <c r="D28" i="5" s="1"/>
  <c r="E28" i="5" s="1"/>
  <c r="F28" i="5" s="1"/>
  <c r="G28" i="5" s="1"/>
  <c r="H28" i="5" s="1"/>
  <c r="D29" i="5"/>
  <c r="E29" i="5"/>
  <c r="F29" i="5" s="1"/>
  <c r="G29" i="5" s="1"/>
  <c r="H29" i="5" s="1"/>
  <c r="I29" i="5" s="1"/>
  <c r="C29" i="5"/>
  <c r="C30" i="5"/>
  <c r="D30" i="5" s="1"/>
  <c r="E30" i="5" s="1"/>
  <c r="F30" i="5" s="1"/>
  <c r="G30" i="5" s="1"/>
  <c r="H30" i="5" s="1"/>
  <c r="C31" i="5"/>
  <c r="D31" i="5" s="1"/>
  <c r="E31" i="5" s="1"/>
  <c r="F31" i="5" s="1"/>
  <c r="G31" i="5" s="1"/>
  <c r="H31" i="5" s="1"/>
  <c r="C32" i="5"/>
  <c r="D32" i="5" s="1"/>
  <c r="E32" i="5" s="1"/>
  <c r="F32" i="5" s="1"/>
  <c r="G32" i="5" s="1"/>
  <c r="H32" i="5" s="1"/>
  <c r="I32" i="5" s="1"/>
  <c r="J32" i="5" s="1"/>
  <c r="C33" i="5"/>
  <c r="D33" i="5" s="1"/>
  <c r="E33" i="5" s="1"/>
  <c r="F33" i="5" s="1"/>
  <c r="G33" i="5" s="1"/>
  <c r="H33" i="5" s="1"/>
  <c r="C34" i="5"/>
  <c r="D34" i="5" s="1"/>
  <c r="E34" i="5" s="1"/>
  <c r="F34" i="5" s="1"/>
  <c r="G34" i="5" s="1"/>
  <c r="H34" i="5" s="1"/>
  <c r="I34" i="5" s="1"/>
  <c r="J34" i="5" s="1"/>
  <c r="C35" i="5"/>
  <c r="D35" i="5" s="1"/>
  <c r="E35" i="5" s="1"/>
  <c r="F35" i="5" s="1"/>
  <c r="G35" i="5" s="1"/>
  <c r="H35" i="5" s="1"/>
  <c r="C36" i="5"/>
  <c r="D36" i="5" s="1"/>
  <c r="E36" i="5" s="1"/>
  <c r="F36" i="5" s="1"/>
  <c r="G36" i="5" s="1"/>
  <c r="H36" i="5" s="1"/>
  <c r="I36" i="5" s="1"/>
  <c r="J36" i="5" s="1"/>
  <c r="D37" i="5"/>
  <c r="E37" i="5" s="1"/>
  <c r="F37" i="5" s="1"/>
  <c r="G37" i="5" s="1"/>
  <c r="H37" i="5" s="1"/>
  <c r="C37" i="5"/>
  <c r="D38" i="5"/>
  <c r="E38" i="5" s="1"/>
  <c r="F38" i="5" s="1"/>
  <c r="G38" i="5" s="1"/>
  <c r="H38" i="5" s="1"/>
  <c r="I38" i="5" s="1"/>
  <c r="J38" i="5" s="1"/>
  <c r="C38" i="5"/>
  <c r="C39" i="5"/>
  <c r="D39" i="5" s="1"/>
  <c r="E39" i="5" s="1"/>
  <c r="F39" i="5" s="1"/>
  <c r="G39" i="5" s="1"/>
  <c r="H39" i="5" s="1"/>
  <c r="C40" i="5"/>
  <c r="D40" i="5" s="1"/>
  <c r="E40" i="5" s="1"/>
  <c r="F40" i="5" s="1"/>
  <c r="G40" i="5" s="1"/>
  <c r="H40" i="5" s="1"/>
  <c r="D41" i="5"/>
  <c r="E41" i="5" s="1"/>
  <c r="F41" i="5" s="1"/>
  <c r="G41" i="5" s="1"/>
  <c r="H41" i="5" s="1"/>
  <c r="I41" i="5" s="1"/>
  <c r="C41" i="5"/>
  <c r="D42" i="5"/>
  <c r="E42" i="5" s="1"/>
  <c r="F42" i="5" s="1"/>
  <c r="G42" i="5" s="1"/>
  <c r="H42" i="5" s="1"/>
  <c r="C42" i="5"/>
  <c r="F43" i="5"/>
  <c r="D43" i="5"/>
  <c r="E43" i="5" s="1"/>
  <c r="C43" i="5"/>
  <c r="D2" i="5"/>
  <c r="E2" i="5" s="1"/>
  <c r="F2" i="5" s="1"/>
  <c r="G2" i="5" s="1"/>
  <c r="H2" i="5" s="1"/>
  <c r="C2" i="5"/>
  <c r="L4" i="4" l="1"/>
  <c r="L3" i="4"/>
  <c r="L2" i="4"/>
  <c r="L7" i="4"/>
  <c r="C534" i="2" l="1"/>
  <c r="E534" i="2" s="1"/>
  <c r="C533" i="2"/>
  <c r="E533" i="2" s="1"/>
  <c r="C532" i="2"/>
  <c r="E532" i="2" s="1"/>
  <c r="C531" i="2"/>
  <c r="E531" i="2" s="1"/>
  <c r="C530" i="2"/>
  <c r="E530" i="2" s="1"/>
  <c r="C529" i="2"/>
  <c r="E529" i="2" s="1"/>
  <c r="C528" i="2"/>
  <c r="E528" i="2" s="1"/>
  <c r="E527" i="2"/>
  <c r="C527" i="2"/>
  <c r="C526" i="2"/>
  <c r="E526" i="2" s="1"/>
  <c r="C525" i="2"/>
  <c r="E525" i="2" s="1"/>
  <c r="C524" i="2"/>
  <c r="E524" i="2" s="1"/>
  <c r="C523" i="2"/>
  <c r="E523" i="2" s="1"/>
  <c r="C522" i="2"/>
  <c r="E522" i="2" s="1"/>
  <c r="C521" i="2"/>
  <c r="E521" i="2" s="1"/>
  <c r="C520" i="2"/>
  <c r="E520" i="2" s="1"/>
  <c r="C519" i="2"/>
  <c r="E519" i="2" s="1"/>
  <c r="C518" i="2"/>
  <c r="E518" i="2" s="1"/>
  <c r="C517" i="2"/>
  <c r="E517" i="2" s="1"/>
  <c r="C516" i="2"/>
  <c r="E516" i="2" s="1"/>
  <c r="C515" i="2"/>
  <c r="E515" i="2" s="1"/>
  <c r="C514" i="2"/>
  <c r="E514" i="2" s="1"/>
  <c r="C513" i="2"/>
  <c r="E513" i="2" s="1"/>
  <c r="C512" i="2"/>
  <c r="E512" i="2" s="1"/>
  <c r="C511" i="2"/>
  <c r="E511" i="2" s="1"/>
  <c r="C489" i="2"/>
  <c r="E489" i="2" s="1"/>
  <c r="C488" i="2"/>
  <c r="E488" i="2" s="1"/>
  <c r="C487" i="2"/>
  <c r="E487" i="2" s="1"/>
  <c r="C486" i="2"/>
  <c r="E486" i="2" s="1"/>
  <c r="C485" i="2"/>
  <c r="E485" i="2" s="1"/>
  <c r="C484" i="2"/>
  <c r="E484" i="2" s="1"/>
  <c r="C483" i="2"/>
  <c r="E483" i="2" s="1"/>
  <c r="C482" i="2"/>
  <c r="E482" i="2" s="1"/>
  <c r="C481" i="2"/>
  <c r="E481" i="2" s="1"/>
  <c r="C480" i="2"/>
  <c r="E480" i="2" s="1"/>
  <c r="C479" i="2"/>
  <c r="E479" i="2" s="1"/>
  <c r="C478" i="2"/>
  <c r="E478" i="2" s="1"/>
  <c r="C477" i="2"/>
  <c r="E477" i="2" s="1"/>
  <c r="C476" i="2"/>
  <c r="E476" i="2" s="1"/>
  <c r="C475" i="2"/>
  <c r="E475" i="2" s="1"/>
  <c r="C474" i="2"/>
  <c r="E474" i="2" s="1"/>
  <c r="C473" i="2"/>
  <c r="E473" i="2" s="1"/>
  <c r="C1073" i="2"/>
  <c r="E1073" i="2" s="1"/>
  <c r="C1072" i="2"/>
  <c r="E1072" i="2" s="1"/>
  <c r="C1071" i="2"/>
  <c r="E1071" i="2" s="1"/>
  <c r="C1070" i="2"/>
  <c r="E1070" i="2" s="1"/>
  <c r="C1069" i="2"/>
  <c r="E1069" i="2" s="1"/>
  <c r="C1068" i="2"/>
  <c r="E1068" i="2" s="1"/>
  <c r="C1067" i="2"/>
  <c r="E1067" i="2" s="1"/>
  <c r="C1066" i="2"/>
  <c r="E1066" i="2" s="1"/>
  <c r="C1065" i="2"/>
  <c r="E1065" i="2" s="1"/>
  <c r="C1064" i="2"/>
  <c r="E1064" i="2" s="1"/>
  <c r="C1063" i="2"/>
  <c r="E1063" i="2" s="1"/>
  <c r="C1062" i="2"/>
  <c r="E1062" i="2" s="1"/>
  <c r="C1061" i="2"/>
  <c r="E1061" i="2" s="1"/>
  <c r="C1060" i="2"/>
  <c r="E1060" i="2" s="1"/>
  <c r="C1059" i="2"/>
  <c r="E1059" i="2" s="1"/>
  <c r="C1058" i="2"/>
  <c r="E1058" i="2" s="1"/>
  <c r="E1057" i="2"/>
  <c r="C1057" i="2"/>
  <c r="C1056" i="2"/>
  <c r="E1056" i="2" s="1"/>
  <c r="C1055" i="2"/>
  <c r="E1055" i="2" s="1"/>
  <c r="C1054" i="2"/>
  <c r="E1054" i="2" s="1"/>
  <c r="C1053" i="2"/>
  <c r="E1053" i="2" s="1"/>
  <c r="C1052" i="2"/>
  <c r="E1052" i="2" s="1"/>
  <c r="C1030" i="2"/>
  <c r="E1030" i="2" s="1"/>
  <c r="C1029" i="2"/>
  <c r="E1029" i="2" s="1"/>
  <c r="C1028" i="2"/>
  <c r="E1028" i="2" s="1"/>
  <c r="C1027" i="2"/>
  <c r="E1027" i="2" s="1"/>
  <c r="C1026" i="2"/>
  <c r="E1026" i="2" s="1"/>
  <c r="C1025" i="2"/>
  <c r="E1025" i="2" s="1"/>
  <c r="C1024" i="2"/>
  <c r="E1024" i="2" s="1"/>
  <c r="C1023" i="2"/>
  <c r="E1023" i="2" s="1"/>
  <c r="C1022" i="2"/>
  <c r="E1022" i="2" s="1"/>
  <c r="C1021" i="2"/>
  <c r="E1021" i="2" s="1"/>
  <c r="C1020" i="2"/>
  <c r="E1020" i="2" s="1"/>
  <c r="C1019" i="2"/>
  <c r="E1019" i="2" s="1"/>
  <c r="C1018" i="2"/>
  <c r="E1018" i="2" s="1"/>
  <c r="C1017" i="2"/>
  <c r="E1017" i="2" s="1"/>
  <c r="C1016" i="2"/>
  <c r="E1016" i="2" s="1"/>
  <c r="C1015" i="2"/>
  <c r="E1015" i="2" s="1"/>
  <c r="C1014" i="2"/>
  <c r="E1014" i="2" s="1"/>
  <c r="C1081" i="2"/>
  <c r="E1081" i="2" s="1"/>
  <c r="C1080" i="2"/>
  <c r="E1080" i="2" s="1"/>
  <c r="C1079" i="2"/>
  <c r="E1079" i="2" s="1"/>
  <c r="C1078" i="2"/>
  <c r="E1078" i="2" s="1"/>
  <c r="C1077" i="2"/>
  <c r="E1077" i="2" s="1"/>
  <c r="C1076" i="2"/>
  <c r="E1076" i="2" s="1"/>
  <c r="C1075" i="2"/>
  <c r="E1075" i="2" s="1"/>
  <c r="C1074" i="2"/>
  <c r="E1074" i="2" s="1"/>
  <c r="C1051" i="2"/>
  <c r="E1051" i="2" s="1"/>
  <c r="C1050" i="2"/>
  <c r="E1050" i="2" s="1"/>
  <c r="C1049" i="2"/>
  <c r="E1049" i="2" s="1"/>
  <c r="C1048" i="2"/>
  <c r="E1048" i="2" s="1"/>
  <c r="C1047" i="2"/>
  <c r="E1047" i="2" s="1"/>
  <c r="C1046" i="2"/>
  <c r="E1046" i="2" s="1"/>
  <c r="C1045" i="2"/>
  <c r="E1045" i="2" s="1"/>
  <c r="C1044" i="2"/>
  <c r="E1044" i="2" s="1"/>
  <c r="C1043" i="2"/>
  <c r="E1043" i="2" s="1"/>
  <c r="C1042" i="2"/>
  <c r="E1042" i="2" s="1"/>
  <c r="C1041" i="2"/>
  <c r="E1041" i="2" s="1"/>
  <c r="C1040" i="2"/>
  <c r="E1040" i="2" s="1"/>
  <c r="C1039" i="2"/>
  <c r="E1039" i="2" s="1"/>
  <c r="C1038" i="2"/>
  <c r="E1038" i="2" s="1"/>
  <c r="C1037" i="2"/>
  <c r="E1037" i="2" s="1"/>
  <c r="C1036" i="2"/>
  <c r="E1036" i="2" s="1"/>
  <c r="C1035" i="2"/>
  <c r="E1035" i="2" s="1"/>
  <c r="C1034" i="2"/>
  <c r="E1034" i="2" s="1"/>
  <c r="C1033" i="2"/>
  <c r="E1033" i="2" s="1"/>
  <c r="C1032" i="2"/>
  <c r="E1032" i="2" s="1"/>
  <c r="C1031" i="2"/>
  <c r="E1031" i="2" s="1"/>
  <c r="C1013" i="2"/>
  <c r="E1013" i="2" s="1"/>
  <c r="C1012" i="2"/>
  <c r="E1012" i="2" s="1"/>
  <c r="C1011" i="2"/>
  <c r="E1011" i="2" s="1"/>
  <c r="C1010" i="2"/>
  <c r="E1010" i="2" s="1"/>
  <c r="C1009" i="2"/>
  <c r="E1009" i="2" s="1"/>
  <c r="C1008" i="2"/>
  <c r="E1008" i="2" s="1"/>
  <c r="C1007" i="2"/>
  <c r="E1007" i="2" s="1"/>
  <c r="C1006" i="2"/>
  <c r="E1006" i="2" s="1"/>
  <c r="C1005" i="2"/>
  <c r="E1005" i="2" s="1"/>
  <c r="C1004" i="2"/>
  <c r="E1004" i="2" s="1"/>
  <c r="C1003" i="2"/>
  <c r="E1003" i="2" s="1"/>
  <c r="C1002" i="2"/>
  <c r="E1002" i="2" s="1"/>
  <c r="C1001" i="2"/>
  <c r="E1001" i="2" s="1"/>
  <c r="C1000" i="2"/>
  <c r="E1000" i="2" s="1"/>
  <c r="C999" i="2"/>
  <c r="E999" i="2" s="1"/>
  <c r="C998" i="2"/>
  <c r="E998" i="2" s="1"/>
  <c r="C997" i="2"/>
  <c r="E997" i="2" s="1"/>
  <c r="C996" i="2"/>
  <c r="E996" i="2" s="1"/>
  <c r="C995" i="2"/>
  <c r="E995" i="2" s="1"/>
  <c r="C994" i="2"/>
  <c r="E994" i="2" s="1"/>
  <c r="C993" i="2"/>
  <c r="E993" i="2" s="1"/>
  <c r="C992" i="2"/>
  <c r="E992" i="2" s="1"/>
  <c r="C991" i="2"/>
  <c r="E991" i="2" s="1"/>
  <c r="C990" i="2"/>
  <c r="E990" i="2" s="1"/>
  <c r="C989" i="2"/>
  <c r="E989" i="2" s="1"/>
  <c r="C988" i="2"/>
  <c r="E988" i="2" s="1"/>
  <c r="C987" i="2"/>
  <c r="E987" i="2" s="1"/>
  <c r="C986" i="2"/>
  <c r="E986" i="2" s="1"/>
  <c r="C985" i="2"/>
  <c r="E985" i="2" s="1"/>
  <c r="C984" i="2"/>
  <c r="E984" i="2" s="1"/>
  <c r="C983" i="2"/>
  <c r="E983" i="2" s="1"/>
  <c r="C982" i="2"/>
  <c r="E982" i="2" s="1"/>
  <c r="C981" i="2"/>
  <c r="E981" i="2" s="1"/>
  <c r="C980" i="2"/>
  <c r="E980" i="2" s="1"/>
  <c r="C979" i="2"/>
  <c r="E979" i="2" s="1"/>
  <c r="C978" i="2"/>
  <c r="E978" i="2" s="1"/>
  <c r="C977" i="2"/>
  <c r="E977" i="2" s="1"/>
  <c r="C976" i="2"/>
  <c r="E976" i="2" s="1"/>
  <c r="C975" i="2"/>
  <c r="E975" i="2" s="1"/>
  <c r="C974" i="2"/>
  <c r="E974" i="2" s="1"/>
  <c r="C973" i="2"/>
  <c r="E973" i="2" s="1"/>
  <c r="C972" i="2"/>
  <c r="E972" i="2" s="1"/>
  <c r="C971" i="2"/>
  <c r="E971" i="2" s="1"/>
  <c r="E970" i="2"/>
  <c r="C970" i="2"/>
  <c r="C969" i="2"/>
  <c r="E969" i="2" s="1"/>
  <c r="C968" i="2"/>
  <c r="E968" i="2" s="1"/>
  <c r="C967" i="2"/>
  <c r="E967" i="2" s="1"/>
  <c r="C966" i="2"/>
  <c r="E966" i="2" s="1"/>
  <c r="C965" i="2"/>
  <c r="E965" i="2" s="1"/>
  <c r="C964" i="2"/>
  <c r="E964" i="2" s="1"/>
  <c r="C963" i="2"/>
  <c r="E963" i="2" s="1"/>
  <c r="C962" i="2"/>
  <c r="E962" i="2" s="1"/>
  <c r="C961" i="2"/>
  <c r="E961" i="2" s="1"/>
  <c r="C960" i="2"/>
  <c r="E960" i="2" s="1"/>
  <c r="C959" i="2"/>
  <c r="E959" i="2" s="1"/>
  <c r="C958" i="2"/>
  <c r="E958" i="2" s="1"/>
  <c r="C957" i="2"/>
  <c r="E957" i="2" s="1"/>
  <c r="C956" i="2"/>
  <c r="E956" i="2" s="1"/>
  <c r="C955" i="2"/>
  <c r="E955" i="2" s="1"/>
  <c r="C954" i="2"/>
  <c r="E954" i="2" s="1"/>
  <c r="C953" i="2"/>
  <c r="E953" i="2" s="1"/>
  <c r="C952" i="2"/>
  <c r="E952" i="2" s="1"/>
  <c r="C951" i="2"/>
  <c r="E951" i="2" s="1"/>
  <c r="C950" i="2"/>
  <c r="E950" i="2" s="1"/>
  <c r="C949" i="2"/>
  <c r="E949" i="2" s="1"/>
  <c r="C948" i="2"/>
  <c r="E948" i="2" s="1"/>
  <c r="C947" i="2"/>
  <c r="E947" i="2" s="1"/>
  <c r="C946" i="2"/>
  <c r="E946" i="2" s="1"/>
  <c r="C945" i="2"/>
  <c r="E945" i="2" s="1"/>
  <c r="C944" i="2"/>
  <c r="E944" i="2" s="1"/>
  <c r="C943" i="2"/>
  <c r="E943" i="2" s="1"/>
  <c r="C942" i="2"/>
  <c r="E942" i="2" s="1"/>
  <c r="C941" i="2"/>
  <c r="E941" i="2" s="1"/>
  <c r="C940" i="2"/>
  <c r="E940" i="2" s="1"/>
  <c r="C939" i="2"/>
  <c r="E939" i="2" s="1"/>
  <c r="C938" i="2"/>
  <c r="E938" i="2" s="1"/>
  <c r="C937" i="2"/>
  <c r="E937" i="2" s="1"/>
  <c r="C936" i="2"/>
  <c r="E936" i="2" s="1"/>
  <c r="C935" i="2"/>
  <c r="E935" i="2" s="1"/>
  <c r="C934" i="2"/>
  <c r="E934" i="2" s="1"/>
  <c r="C933" i="2"/>
  <c r="E933" i="2" s="1"/>
  <c r="C932" i="2"/>
  <c r="E932" i="2" s="1"/>
  <c r="C931" i="2"/>
  <c r="E931" i="2" s="1"/>
  <c r="C930" i="2"/>
  <c r="E930" i="2" s="1"/>
  <c r="C929" i="2"/>
  <c r="E929" i="2" s="1"/>
  <c r="C928" i="2"/>
  <c r="E928" i="2" s="1"/>
  <c r="C927" i="2"/>
  <c r="E927" i="2" s="1"/>
  <c r="C926" i="2"/>
  <c r="E926" i="2" s="1"/>
  <c r="C925" i="2"/>
  <c r="E925" i="2" s="1"/>
  <c r="C924" i="2"/>
  <c r="E924" i="2" s="1"/>
  <c r="C923" i="2"/>
  <c r="E923" i="2" s="1"/>
  <c r="C922" i="2"/>
  <c r="E922" i="2" s="1"/>
  <c r="C921" i="2"/>
  <c r="E921" i="2" s="1"/>
  <c r="C920" i="2"/>
  <c r="E920" i="2" s="1"/>
  <c r="C919" i="2"/>
  <c r="E919" i="2" s="1"/>
  <c r="C918" i="2"/>
  <c r="E918" i="2" s="1"/>
  <c r="C917" i="2"/>
  <c r="E917" i="2" s="1"/>
  <c r="C916" i="2"/>
  <c r="E916" i="2" s="1"/>
  <c r="C915" i="2"/>
  <c r="E915" i="2" s="1"/>
  <c r="C914" i="2"/>
  <c r="E914" i="2" s="1"/>
  <c r="C913" i="2"/>
  <c r="E913" i="2" s="1"/>
  <c r="C912" i="2"/>
  <c r="E912" i="2" s="1"/>
  <c r="C911" i="2"/>
  <c r="E911" i="2" s="1"/>
  <c r="C910" i="2"/>
  <c r="E910" i="2" s="1"/>
  <c r="C909" i="2"/>
  <c r="E909" i="2" s="1"/>
  <c r="C908" i="2"/>
  <c r="E908" i="2" s="1"/>
  <c r="C907" i="2"/>
  <c r="E907" i="2" s="1"/>
  <c r="C906" i="2"/>
  <c r="E906" i="2" s="1"/>
  <c r="C905" i="2"/>
  <c r="E905" i="2" s="1"/>
  <c r="C904" i="2"/>
  <c r="E904" i="2" s="1"/>
  <c r="C903" i="2"/>
  <c r="E903" i="2" s="1"/>
  <c r="C902" i="2"/>
  <c r="E902" i="2" s="1"/>
  <c r="C901" i="2"/>
  <c r="E901" i="2" s="1"/>
  <c r="C900" i="2"/>
  <c r="E900" i="2" s="1"/>
  <c r="C899" i="2"/>
  <c r="E899" i="2" s="1"/>
  <c r="C898" i="2"/>
  <c r="E898" i="2" s="1"/>
  <c r="C897" i="2"/>
  <c r="E897" i="2" s="1"/>
  <c r="C896" i="2"/>
  <c r="E896" i="2" s="1"/>
  <c r="C895" i="2"/>
  <c r="E895" i="2" s="1"/>
  <c r="C894" i="2"/>
  <c r="E894" i="2" s="1"/>
  <c r="C893" i="2"/>
  <c r="E893" i="2" s="1"/>
  <c r="C892" i="2"/>
  <c r="E892" i="2" s="1"/>
  <c r="C891" i="2"/>
  <c r="E891" i="2" s="1"/>
  <c r="C890" i="2"/>
  <c r="E890" i="2" s="1"/>
  <c r="C889" i="2"/>
  <c r="E889" i="2" s="1"/>
  <c r="C888" i="2"/>
  <c r="E888" i="2" s="1"/>
  <c r="C887" i="2"/>
  <c r="E887" i="2" s="1"/>
  <c r="C886" i="2"/>
  <c r="E886" i="2" s="1"/>
  <c r="C885" i="2"/>
  <c r="E885" i="2" s="1"/>
  <c r="C884" i="2"/>
  <c r="E884" i="2" s="1"/>
  <c r="C883" i="2"/>
  <c r="E883" i="2" s="1"/>
  <c r="C882" i="2"/>
  <c r="E882" i="2" s="1"/>
  <c r="C881" i="2"/>
  <c r="E881" i="2" s="1"/>
  <c r="C880" i="2"/>
  <c r="E880" i="2" s="1"/>
  <c r="C879" i="2"/>
  <c r="E879" i="2" s="1"/>
  <c r="C878" i="2"/>
  <c r="E878" i="2" s="1"/>
  <c r="C877" i="2"/>
  <c r="E877" i="2" s="1"/>
  <c r="C876" i="2"/>
  <c r="E876" i="2" s="1"/>
  <c r="C875" i="2"/>
  <c r="E875" i="2" s="1"/>
  <c r="C874" i="2"/>
  <c r="E874" i="2" s="1"/>
  <c r="C873" i="2"/>
  <c r="E873" i="2" s="1"/>
  <c r="C872" i="2"/>
  <c r="E872" i="2" s="1"/>
  <c r="C871" i="2"/>
  <c r="E871" i="2" s="1"/>
  <c r="C870" i="2"/>
  <c r="E870" i="2" s="1"/>
  <c r="C869" i="2"/>
  <c r="E869" i="2" s="1"/>
  <c r="C868" i="2"/>
  <c r="E868" i="2" s="1"/>
  <c r="C867" i="2"/>
  <c r="E867" i="2" s="1"/>
  <c r="C866" i="2"/>
  <c r="E866" i="2" s="1"/>
  <c r="C865" i="2"/>
  <c r="E865" i="2" s="1"/>
  <c r="C864" i="2"/>
  <c r="E864" i="2" s="1"/>
  <c r="C863" i="2"/>
  <c r="E863" i="2" s="1"/>
  <c r="C862" i="2"/>
  <c r="E862" i="2" s="1"/>
  <c r="C861" i="2"/>
  <c r="E861" i="2" s="1"/>
  <c r="C860" i="2"/>
  <c r="E860" i="2" s="1"/>
  <c r="C859" i="2"/>
  <c r="E859" i="2" s="1"/>
  <c r="C858" i="2"/>
  <c r="E858" i="2" s="1"/>
  <c r="C857" i="2"/>
  <c r="E857" i="2" s="1"/>
  <c r="C856" i="2"/>
  <c r="E856" i="2" s="1"/>
  <c r="C855" i="2"/>
  <c r="E855" i="2" s="1"/>
  <c r="C854" i="2"/>
  <c r="E854" i="2" s="1"/>
  <c r="C853" i="2"/>
  <c r="E853" i="2" s="1"/>
  <c r="C852" i="2"/>
  <c r="E852" i="2" s="1"/>
  <c r="C851" i="2"/>
  <c r="E851" i="2" s="1"/>
  <c r="C850" i="2"/>
  <c r="E850" i="2" s="1"/>
  <c r="C849" i="2"/>
  <c r="E849" i="2" s="1"/>
  <c r="C848" i="2"/>
  <c r="E848" i="2" s="1"/>
  <c r="C847" i="2"/>
  <c r="E847" i="2" s="1"/>
  <c r="C846" i="2"/>
  <c r="E846" i="2" s="1"/>
  <c r="C845" i="2"/>
  <c r="E845" i="2" s="1"/>
  <c r="C844" i="2"/>
  <c r="E844" i="2" s="1"/>
  <c r="C843" i="2"/>
  <c r="E843" i="2" s="1"/>
  <c r="C842" i="2"/>
  <c r="E842" i="2" s="1"/>
  <c r="C841" i="2"/>
  <c r="E841" i="2" s="1"/>
  <c r="C840" i="2"/>
  <c r="E840" i="2" s="1"/>
  <c r="C839" i="2"/>
  <c r="E839" i="2" s="1"/>
  <c r="C838" i="2"/>
  <c r="E838" i="2" s="1"/>
  <c r="C837" i="2"/>
  <c r="E837" i="2" s="1"/>
  <c r="C836" i="2"/>
  <c r="E836" i="2" s="1"/>
  <c r="C835" i="2"/>
  <c r="E835" i="2" s="1"/>
  <c r="C834" i="2"/>
  <c r="E834" i="2" s="1"/>
  <c r="C833" i="2"/>
  <c r="E833" i="2" s="1"/>
  <c r="C832" i="2"/>
  <c r="E832" i="2" s="1"/>
  <c r="C831" i="2"/>
  <c r="E831" i="2" s="1"/>
  <c r="C830" i="2"/>
  <c r="E830" i="2" s="1"/>
  <c r="C829" i="2"/>
  <c r="E829" i="2" s="1"/>
  <c r="C828" i="2"/>
  <c r="E828" i="2" s="1"/>
  <c r="C827" i="2"/>
  <c r="E827" i="2" s="1"/>
  <c r="C826" i="2"/>
  <c r="E826" i="2" s="1"/>
  <c r="C825" i="2"/>
  <c r="E825" i="2" s="1"/>
  <c r="C824" i="2"/>
  <c r="E824" i="2" s="1"/>
  <c r="C823" i="2"/>
  <c r="E823" i="2" s="1"/>
  <c r="C822" i="2"/>
  <c r="E822" i="2" s="1"/>
  <c r="C821" i="2"/>
  <c r="E821" i="2" s="1"/>
  <c r="C820" i="2"/>
  <c r="E820" i="2" s="1"/>
  <c r="C819" i="2"/>
  <c r="E819" i="2" s="1"/>
  <c r="C818" i="2"/>
  <c r="E818" i="2" s="1"/>
  <c r="C817" i="2"/>
  <c r="E817" i="2" s="1"/>
  <c r="C816" i="2"/>
  <c r="E816" i="2" s="1"/>
  <c r="C815" i="2"/>
  <c r="E815" i="2" s="1"/>
  <c r="C814" i="2"/>
  <c r="E814" i="2" s="1"/>
  <c r="C813" i="2"/>
  <c r="E813" i="2" s="1"/>
  <c r="C812" i="2"/>
  <c r="E812" i="2" s="1"/>
  <c r="C811" i="2"/>
  <c r="E811" i="2" s="1"/>
  <c r="C810" i="2"/>
  <c r="E810" i="2" s="1"/>
  <c r="C809" i="2"/>
  <c r="E809" i="2" s="1"/>
  <c r="C808" i="2"/>
  <c r="E808" i="2" s="1"/>
  <c r="C807" i="2"/>
  <c r="E807" i="2" s="1"/>
  <c r="C806" i="2"/>
  <c r="E806" i="2" s="1"/>
  <c r="C805" i="2"/>
  <c r="E805" i="2" s="1"/>
  <c r="C804" i="2"/>
  <c r="E804" i="2" s="1"/>
  <c r="C803" i="2"/>
  <c r="E803" i="2" s="1"/>
  <c r="C802" i="2"/>
  <c r="E802" i="2" s="1"/>
  <c r="C801" i="2"/>
  <c r="E801" i="2" s="1"/>
  <c r="C800" i="2"/>
  <c r="E800" i="2" s="1"/>
  <c r="C799" i="2"/>
  <c r="E799" i="2" s="1"/>
  <c r="C798" i="2"/>
  <c r="E798" i="2" s="1"/>
  <c r="C797" i="2"/>
  <c r="E797" i="2" s="1"/>
  <c r="C796" i="2"/>
  <c r="E796" i="2" s="1"/>
  <c r="C795" i="2"/>
  <c r="E795" i="2" s="1"/>
  <c r="C794" i="2"/>
  <c r="E794" i="2" s="1"/>
  <c r="C793" i="2"/>
  <c r="E793" i="2" s="1"/>
  <c r="C792" i="2"/>
  <c r="E792" i="2" s="1"/>
  <c r="C791" i="2"/>
  <c r="E791" i="2" s="1"/>
  <c r="C790" i="2"/>
  <c r="E790" i="2" s="1"/>
  <c r="C789" i="2"/>
  <c r="E789" i="2" s="1"/>
  <c r="C788" i="2"/>
  <c r="E788" i="2" s="1"/>
  <c r="C787" i="2"/>
  <c r="E787" i="2" s="1"/>
  <c r="C786" i="2"/>
  <c r="E786" i="2" s="1"/>
  <c r="C785" i="2"/>
  <c r="E785" i="2" s="1"/>
  <c r="C784" i="2"/>
  <c r="E784" i="2" s="1"/>
  <c r="C783" i="2"/>
  <c r="E783" i="2" s="1"/>
  <c r="C782" i="2"/>
  <c r="E782" i="2" s="1"/>
  <c r="C781" i="2"/>
  <c r="E781" i="2" s="1"/>
  <c r="C780" i="2"/>
  <c r="E780" i="2" s="1"/>
  <c r="C779" i="2"/>
  <c r="E779" i="2" s="1"/>
  <c r="C778" i="2"/>
  <c r="E778" i="2" s="1"/>
  <c r="C777" i="2"/>
  <c r="E777" i="2" s="1"/>
  <c r="C776" i="2"/>
  <c r="E776" i="2" s="1"/>
  <c r="C775" i="2"/>
  <c r="E775" i="2" s="1"/>
  <c r="C774" i="2"/>
  <c r="E774" i="2" s="1"/>
  <c r="C773" i="2"/>
  <c r="E773" i="2" s="1"/>
  <c r="C772" i="2"/>
  <c r="E772" i="2" s="1"/>
  <c r="C771" i="2"/>
  <c r="E771" i="2" s="1"/>
  <c r="C770" i="2"/>
  <c r="E770" i="2" s="1"/>
  <c r="C769" i="2"/>
  <c r="E769" i="2" s="1"/>
  <c r="C768" i="2"/>
  <c r="E768" i="2" s="1"/>
  <c r="C767" i="2"/>
  <c r="E767" i="2" s="1"/>
  <c r="C766" i="2"/>
  <c r="E766" i="2" s="1"/>
  <c r="C765" i="2"/>
  <c r="E765" i="2" s="1"/>
  <c r="C764" i="2"/>
  <c r="E764" i="2" s="1"/>
  <c r="C763" i="2"/>
  <c r="E763" i="2" s="1"/>
  <c r="C762" i="2"/>
  <c r="E762" i="2" s="1"/>
  <c r="C761" i="2"/>
  <c r="E761" i="2" s="1"/>
  <c r="C760" i="2"/>
  <c r="E760" i="2" s="1"/>
  <c r="C759" i="2"/>
  <c r="E759" i="2" s="1"/>
  <c r="C758" i="2"/>
  <c r="E758" i="2" s="1"/>
  <c r="C757" i="2"/>
  <c r="E757" i="2" s="1"/>
  <c r="C756" i="2"/>
  <c r="E756" i="2" s="1"/>
  <c r="C755" i="2"/>
  <c r="E755" i="2" s="1"/>
  <c r="C754" i="2"/>
  <c r="E754" i="2" s="1"/>
  <c r="C753" i="2"/>
  <c r="E753" i="2" s="1"/>
  <c r="C752" i="2"/>
  <c r="E752" i="2" s="1"/>
  <c r="C751" i="2"/>
  <c r="E751" i="2" s="1"/>
  <c r="C750" i="2"/>
  <c r="E750" i="2" s="1"/>
  <c r="C749" i="2"/>
  <c r="E749" i="2" s="1"/>
  <c r="C748" i="2"/>
  <c r="E748" i="2" s="1"/>
  <c r="C747" i="2"/>
  <c r="E747" i="2" s="1"/>
  <c r="C746" i="2"/>
  <c r="E746" i="2" s="1"/>
  <c r="C745" i="2"/>
  <c r="E745" i="2" s="1"/>
  <c r="C744" i="2"/>
  <c r="E744" i="2" s="1"/>
  <c r="C743" i="2"/>
  <c r="E743" i="2" s="1"/>
  <c r="C742" i="2"/>
  <c r="E742" i="2" s="1"/>
  <c r="C741" i="2"/>
  <c r="E741" i="2" s="1"/>
  <c r="C740" i="2"/>
  <c r="E740" i="2" s="1"/>
  <c r="C739" i="2"/>
  <c r="E739" i="2" s="1"/>
  <c r="C738" i="2"/>
  <c r="E738" i="2" s="1"/>
  <c r="C737" i="2"/>
  <c r="E737" i="2" s="1"/>
  <c r="C736" i="2"/>
  <c r="E736" i="2" s="1"/>
  <c r="C735" i="2"/>
  <c r="E735" i="2" s="1"/>
  <c r="C734" i="2"/>
  <c r="E734" i="2" s="1"/>
  <c r="C733" i="2"/>
  <c r="E733" i="2" s="1"/>
  <c r="C732" i="2"/>
  <c r="E732" i="2" s="1"/>
  <c r="C731" i="2"/>
  <c r="E731" i="2" s="1"/>
  <c r="C730" i="2"/>
  <c r="E730" i="2" s="1"/>
  <c r="C729" i="2"/>
  <c r="E729" i="2" s="1"/>
  <c r="C728" i="2"/>
  <c r="E728" i="2" s="1"/>
  <c r="C727" i="2"/>
  <c r="E727" i="2" s="1"/>
  <c r="C726" i="2"/>
  <c r="E726" i="2" s="1"/>
  <c r="C725" i="2"/>
  <c r="E725" i="2" s="1"/>
  <c r="C724" i="2"/>
  <c r="E724" i="2" s="1"/>
  <c r="C723" i="2"/>
  <c r="E723" i="2" s="1"/>
  <c r="C722" i="2"/>
  <c r="E722" i="2" s="1"/>
  <c r="C721" i="2"/>
  <c r="E721" i="2" s="1"/>
  <c r="C720" i="2"/>
  <c r="E720" i="2" s="1"/>
  <c r="C719" i="2"/>
  <c r="E719" i="2" s="1"/>
  <c r="C718" i="2"/>
  <c r="E718" i="2" s="1"/>
  <c r="C717" i="2"/>
  <c r="E717" i="2" s="1"/>
  <c r="C716" i="2"/>
  <c r="E716" i="2" s="1"/>
  <c r="C715" i="2"/>
  <c r="E715" i="2" s="1"/>
  <c r="C714" i="2"/>
  <c r="E714" i="2" s="1"/>
  <c r="C713" i="2"/>
  <c r="E713" i="2" s="1"/>
  <c r="C712" i="2"/>
  <c r="E712" i="2" s="1"/>
  <c r="C711" i="2"/>
  <c r="E711" i="2" s="1"/>
  <c r="C710" i="2"/>
  <c r="E710" i="2" s="1"/>
  <c r="C709" i="2"/>
  <c r="E709" i="2" s="1"/>
  <c r="C708" i="2"/>
  <c r="E708" i="2" s="1"/>
  <c r="C707" i="2"/>
  <c r="E707" i="2" s="1"/>
  <c r="E706" i="2"/>
  <c r="C706" i="2"/>
  <c r="C705" i="2"/>
  <c r="E705" i="2" s="1"/>
  <c r="C704" i="2"/>
  <c r="E704" i="2" s="1"/>
  <c r="C703" i="2"/>
  <c r="E703" i="2" s="1"/>
  <c r="C702" i="2"/>
  <c r="E702" i="2" s="1"/>
  <c r="C701" i="2"/>
  <c r="E701" i="2" s="1"/>
  <c r="C700" i="2"/>
  <c r="E700" i="2" s="1"/>
  <c r="C699" i="2"/>
  <c r="E699" i="2" s="1"/>
  <c r="C698" i="2"/>
  <c r="E698" i="2" s="1"/>
  <c r="C697" i="2"/>
  <c r="E697" i="2" s="1"/>
  <c r="C696" i="2"/>
  <c r="E696" i="2" s="1"/>
  <c r="C695" i="2"/>
  <c r="E695" i="2" s="1"/>
  <c r="C694" i="2"/>
  <c r="E694" i="2" s="1"/>
  <c r="C693" i="2"/>
  <c r="E693" i="2" s="1"/>
  <c r="E692" i="2"/>
  <c r="C692" i="2"/>
  <c r="C691" i="2"/>
  <c r="E691" i="2" s="1"/>
  <c r="C690" i="2"/>
  <c r="E690" i="2" s="1"/>
  <c r="C689" i="2"/>
  <c r="E689" i="2" s="1"/>
  <c r="C688" i="2"/>
  <c r="E688" i="2" s="1"/>
  <c r="E687" i="2"/>
  <c r="C687" i="2"/>
  <c r="C686" i="2"/>
  <c r="E686" i="2" s="1"/>
  <c r="C685" i="2"/>
  <c r="E685" i="2" s="1"/>
  <c r="C684" i="2"/>
  <c r="E684" i="2" s="1"/>
  <c r="C683" i="2"/>
  <c r="E683" i="2" s="1"/>
  <c r="C682" i="2"/>
  <c r="E682" i="2" s="1"/>
  <c r="C681" i="2"/>
  <c r="E681" i="2" s="1"/>
  <c r="E680" i="2"/>
  <c r="C680" i="2"/>
  <c r="C679" i="2"/>
  <c r="E679" i="2" s="1"/>
  <c r="C678" i="2"/>
  <c r="E678" i="2" s="1"/>
  <c r="C677" i="2"/>
  <c r="E677" i="2" s="1"/>
  <c r="C676" i="2"/>
  <c r="E676" i="2" s="1"/>
  <c r="C675" i="2"/>
  <c r="E675" i="2" s="1"/>
  <c r="C674" i="2"/>
  <c r="E674" i="2" s="1"/>
  <c r="C673" i="2"/>
  <c r="E673" i="2" s="1"/>
  <c r="C672" i="2"/>
  <c r="E672" i="2" s="1"/>
  <c r="C671" i="2"/>
  <c r="E671" i="2" s="1"/>
  <c r="C670" i="2"/>
  <c r="E670" i="2" s="1"/>
  <c r="C669" i="2"/>
  <c r="E669" i="2" s="1"/>
  <c r="C668" i="2"/>
  <c r="E668" i="2" s="1"/>
  <c r="C667" i="2"/>
  <c r="E667" i="2" s="1"/>
  <c r="C666" i="2"/>
  <c r="E666" i="2" s="1"/>
  <c r="C665" i="2"/>
  <c r="E665" i="2" s="1"/>
  <c r="C664" i="2"/>
  <c r="E664" i="2" s="1"/>
  <c r="C663" i="2"/>
  <c r="E663" i="2" s="1"/>
  <c r="C662" i="2"/>
  <c r="E662" i="2" s="1"/>
  <c r="C661" i="2"/>
  <c r="E661" i="2" s="1"/>
  <c r="C660" i="2"/>
  <c r="E660" i="2" s="1"/>
  <c r="C659" i="2"/>
  <c r="E659" i="2" s="1"/>
  <c r="C658" i="2"/>
  <c r="E658" i="2" s="1"/>
  <c r="C657" i="2"/>
  <c r="E657" i="2" s="1"/>
  <c r="C656" i="2"/>
  <c r="E656" i="2" s="1"/>
  <c r="C655" i="2"/>
  <c r="E655" i="2" s="1"/>
  <c r="C654" i="2"/>
  <c r="E654" i="2" s="1"/>
  <c r="C653" i="2"/>
  <c r="E653" i="2" s="1"/>
  <c r="C652" i="2"/>
  <c r="E652" i="2" s="1"/>
  <c r="C651" i="2"/>
  <c r="E651" i="2" s="1"/>
  <c r="C650" i="2"/>
  <c r="E650" i="2" s="1"/>
  <c r="C649" i="2"/>
  <c r="E649" i="2" s="1"/>
  <c r="C648" i="2"/>
  <c r="E648" i="2" s="1"/>
  <c r="C647" i="2"/>
  <c r="E647" i="2" s="1"/>
  <c r="C646" i="2"/>
  <c r="E646" i="2" s="1"/>
  <c r="C645" i="2"/>
  <c r="E645" i="2" s="1"/>
  <c r="C644" i="2"/>
  <c r="E644" i="2" s="1"/>
  <c r="C643" i="2"/>
  <c r="E643" i="2" s="1"/>
  <c r="C642" i="2"/>
  <c r="E642" i="2" s="1"/>
  <c r="C641" i="2"/>
  <c r="E641" i="2" s="1"/>
  <c r="C640" i="2"/>
  <c r="E640" i="2" s="1"/>
  <c r="C639" i="2"/>
  <c r="E639" i="2" s="1"/>
  <c r="C638" i="2"/>
  <c r="E638" i="2" s="1"/>
  <c r="C637" i="2"/>
  <c r="E637" i="2" s="1"/>
  <c r="C636" i="2"/>
  <c r="E636" i="2" s="1"/>
  <c r="C635" i="2"/>
  <c r="E635" i="2" s="1"/>
  <c r="C634" i="2"/>
  <c r="E634" i="2" s="1"/>
  <c r="C633" i="2"/>
  <c r="E633" i="2" s="1"/>
  <c r="C632" i="2"/>
  <c r="E632" i="2" s="1"/>
  <c r="C631" i="2"/>
  <c r="E631" i="2" s="1"/>
  <c r="C630" i="2"/>
  <c r="E630" i="2" s="1"/>
  <c r="C629" i="2"/>
  <c r="E629" i="2" s="1"/>
  <c r="C628" i="2"/>
  <c r="E628" i="2" s="1"/>
  <c r="C627" i="2"/>
  <c r="E627" i="2" s="1"/>
  <c r="C626" i="2"/>
  <c r="E626" i="2" s="1"/>
  <c r="C625" i="2"/>
  <c r="E625" i="2" s="1"/>
  <c r="C624" i="2"/>
  <c r="E624" i="2" s="1"/>
  <c r="C623" i="2"/>
  <c r="E623" i="2" s="1"/>
  <c r="C622" i="2"/>
  <c r="E622" i="2" s="1"/>
  <c r="C621" i="2"/>
  <c r="E621" i="2" s="1"/>
  <c r="C620" i="2"/>
  <c r="E620" i="2" s="1"/>
  <c r="C619" i="2"/>
  <c r="E619" i="2" s="1"/>
  <c r="C618" i="2"/>
  <c r="E618" i="2" s="1"/>
  <c r="C617" i="2"/>
  <c r="E617" i="2" s="1"/>
  <c r="C616" i="2"/>
  <c r="E616" i="2" s="1"/>
  <c r="C615" i="2"/>
  <c r="E615" i="2" s="1"/>
  <c r="C614" i="2"/>
  <c r="E614" i="2" s="1"/>
  <c r="C613" i="2"/>
  <c r="E613" i="2" s="1"/>
  <c r="C612" i="2"/>
  <c r="E612" i="2" s="1"/>
  <c r="C611" i="2"/>
  <c r="E611" i="2" s="1"/>
  <c r="C610" i="2"/>
  <c r="E610" i="2" s="1"/>
  <c r="C609" i="2"/>
  <c r="E609" i="2" s="1"/>
  <c r="C608" i="2"/>
  <c r="E608" i="2" s="1"/>
  <c r="C607" i="2"/>
  <c r="E607" i="2" s="1"/>
  <c r="C606" i="2"/>
  <c r="E606" i="2" s="1"/>
  <c r="C605" i="2"/>
  <c r="E605" i="2" s="1"/>
  <c r="C604" i="2"/>
  <c r="E604" i="2" s="1"/>
  <c r="C603" i="2"/>
  <c r="E603" i="2" s="1"/>
  <c r="C602" i="2"/>
  <c r="E602" i="2" s="1"/>
  <c r="C601" i="2"/>
  <c r="E601" i="2" s="1"/>
  <c r="E600" i="2"/>
  <c r="C600" i="2"/>
  <c r="C599" i="2"/>
  <c r="E599" i="2" s="1"/>
  <c r="C598" i="2"/>
  <c r="E598" i="2" s="1"/>
  <c r="C597" i="2"/>
  <c r="E597" i="2" s="1"/>
  <c r="C596" i="2"/>
  <c r="E596" i="2" s="1"/>
  <c r="C595" i="2"/>
  <c r="E595" i="2" s="1"/>
  <c r="C594" i="2"/>
  <c r="E594" i="2" s="1"/>
  <c r="C593" i="2"/>
  <c r="E593" i="2" s="1"/>
  <c r="C592" i="2"/>
  <c r="E592" i="2" s="1"/>
  <c r="C591" i="2"/>
  <c r="E591" i="2" s="1"/>
  <c r="C590" i="2"/>
  <c r="E590" i="2" s="1"/>
  <c r="E589" i="2"/>
  <c r="C589" i="2"/>
  <c r="C588" i="2"/>
  <c r="E588" i="2" s="1"/>
  <c r="E587" i="2"/>
  <c r="C587" i="2"/>
  <c r="C586" i="2"/>
  <c r="E586" i="2" s="1"/>
  <c r="C585" i="2"/>
  <c r="E585" i="2" s="1"/>
  <c r="C584" i="2"/>
  <c r="E584" i="2" s="1"/>
  <c r="C583" i="2"/>
  <c r="E583" i="2" s="1"/>
  <c r="C582" i="2"/>
  <c r="E582" i="2" s="1"/>
  <c r="C581" i="2"/>
  <c r="E581" i="2" s="1"/>
  <c r="E580" i="2"/>
  <c r="C580" i="2"/>
  <c r="C579" i="2"/>
  <c r="E579" i="2" s="1"/>
  <c r="C578" i="2"/>
  <c r="E578" i="2" s="1"/>
  <c r="C577" i="2"/>
  <c r="E577" i="2" s="1"/>
  <c r="C576" i="2"/>
  <c r="E576" i="2" s="1"/>
  <c r="C575" i="2"/>
  <c r="E575" i="2" s="1"/>
  <c r="C574" i="2"/>
  <c r="E574" i="2" s="1"/>
  <c r="C573" i="2"/>
  <c r="E573" i="2" s="1"/>
  <c r="C572" i="2"/>
  <c r="E572" i="2" s="1"/>
  <c r="C571" i="2"/>
  <c r="E571" i="2" s="1"/>
  <c r="C570" i="2"/>
  <c r="E570" i="2" s="1"/>
  <c r="C569" i="2"/>
  <c r="E569" i="2" s="1"/>
  <c r="C568" i="2"/>
  <c r="E568" i="2" s="1"/>
  <c r="C567" i="2"/>
  <c r="E567" i="2" s="1"/>
  <c r="C566" i="2"/>
  <c r="E566" i="2" s="1"/>
  <c r="C565" i="2"/>
  <c r="E565" i="2" s="1"/>
  <c r="C564" i="2"/>
  <c r="E564" i="2" s="1"/>
  <c r="C563" i="2"/>
  <c r="E563" i="2" s="1"/>
  <c r="C562" i="2"/>
  <c r="E562" i="2" s="1"/>
  <c r="C561" i="2"/>
  <c r="E561" i="2" s="1"/>
  <c r="E560" i="2"/>
  <c r="C560" i="2"/>
  <c r="C559" i="2"/>
  <c r="E559" i="2" s="1"/>
  <c r="C558" i="2"/>
  <c r="E558" i="2" s="1"/>
  <c r="C557" i="2"/>
  <c r="E557" i="2" s="1"/>
  <c r="C556" i="2"/>
  <c r="E556" i="2" s="1"/>
  <c r="C555" i="2"/>
  <c r="E555" i="2" s="1"/>
  <c r="C554" i="2"/>
  <c r="E554" i="2" s="1"/>
  <c r="E553" i="2"/>
  <c r="C553" i="2"/>
  <c r="C552" i="2"/>
  <c r="E552" i="2" s="1"/>
  <c r="C551" i="2"/>
  <c r="E551" i="2" s="1"/>
  <c r="C550" i="2"/>
  <c r="E550" i="2" s="1"/>
  <c r="C549" i="2"/>
  <c r="E549" i="2" s="1"/>
  <c r="C548" i="2"/>
  <c r="E548" i="2" s="1"/>
  <c r="C547" i="2"/>
  <c r="E547" i="2" s="1"/>
  <c r="C546" i="2"/>
  <c r="E546" i="2" s="1"/>
  <c r="C545" i="2"/>
  <c r="E545" i="2" s="1"/>
  <c r="C544" i="2"/>
  <c r="E544" i="2" s="1"/>
  <c r="C543" i="2"/>
  <c r="E543" i="2" s="1"/>
  <c r="C542" i="2" l="1"/>
  <c r="E542" i="2" s="1"/>
  <c r="C541" i="2"/>
  <c r="E541" i="2" s="1"/>
  <c r="C540" i="2"/>
  <c r="E540" i="2" s="1"/>
  <c r="C539" i="2"/>
  <c r="E539" i="2" s="1"/>
  <c r="C538" i="2"/>
  <c r="E538" i="2" s="1"/>
  <c r="C537" i="2"/>
  <c r="E537" i="2" s="1"/>
  <c r="C536" i="2"/>
  <c r="E536" i="2" s="1"/>
  <c r="C535" i="2"/>
  <c r="E535" i="2" s="1"/>
  <c r="C510" i="2"/>
  <c r="E510" i="2" s="1"/>
  <c r="C509" i="2"/>
  <c r="E509" i="2" s="1"/>
  <c r="C508" i="2"/>
  <c r="E508" i="2" s="1"/>
  <c r="C507" i="2"/>
  <c r="E507" i="2" s="1"/>
  <c r="C506" i="2"/>
  <c r="E506" i="2" s="1"/>
  <c r="C505" i="2"/>
  <c r="E505" i="2" s="1"/>
  <c r="C504" i="2"/>
  <c r="E504" i="2" s="1"/>
  <c r="C503" i="2"/>
  <c r="E503" i="2" s="1"/>
  <c r="C502" i="2"/>
  <c r="E502" i="2" s="1"/>
  <c r="C501" i="2"/>
  <c r="E501" i="2" s="1"/>
  <c r="C500" i="2"/>
  <c r="E500" i="2" s="1"/>
  <c r="C499" i="2"/>
  <c r="E499" i="2" s="1"/>
  <c r="C498" i="2"/>
  <c r="E498" i="2" s="1"/>
  <c r="C497" i="2"/>
  <c r="E497" i="2" s="1"/>
  <c r="C496" i="2"/>
  <c r="E496" i="2" s="1"/>
  <c r="C495" i="2"/>
  <c r="E495" i="2" s="1"/>
  <c r="C494" i="2"/>
  <c r="E494" i="2" s="1"/>
  <c r="C493" i="2"/>
  <c r="E493" i="2" s="1"/>
  <c r="C492" i="2"/>
  <c r="E492" i="2" s="1"/>
  <c r="C491" i="2"/>
  <c r="E491" i="2" s="1"/>
  <c r="C490" i="2"/>
  <c r="E490" i="2" s="1"/>
  <c r="C472" i="2"/>
  <c r="E472" i="2" s="1"/>
  <c r="C471" i="2"/>
  <c r="E471" i="2" s="1"/>
  <c r="C470" i="2"/>
  <c r="E470" i="2" s="1"/>
  <c r="C469" i="2"/>
  <c r="E469" i="2" s="1"/>
  <c r="C468" i="2"/>
  <c r="E468" i="2" s="1"/>
  <c r="C467" i="2"/>
  <c r="E467" i="2" s="1"/>
  <c r="C466" i="2"/>
  <c r="E466" i="2" s="1"/>
  <c r="C465" i="2"/>
  <c r="E465" i="2" s="1"/>
  <c r="C464" i="2"/>
  <c r="E464" i="2" s="1"/>
  <c r="C463" i="2"/>
  <c r="E463" i="2" s="1"/>
  <c r="C462" i="2"/>
  <c r="E462" i="2" s="1"/>
  <c r="C461" i="2"/>
  <c r="E461" i="2" s="1"/>
  <c r="C460" i="2"/>
  <c r="E460" i="2" s="1"/>
  <c r="C459" i="2"/>
  <c r="E459" i="2" s="1"/>
  <c r="C458" i="2"/>
  <c r="E458" i="2" s="1"/>
  <c r="C457" i="2"/>
  <c r="E457" i="2" s="1"/>
  <c r="C456" i="2"/>
  <c r="E456" i="2" s="1"/>
  <c r="C455" i="2"/>
  <c r="E455" i="2" s="1"/>
  <c r="C454" i="2"/>
  <c r="E454" i="2" s="1"/>
  <c r="C453" i="2"/>
  <c r="E453" i="2" s="1"/>
  <c r="C452" i="2"/>
  <c r="E452" i="2" s="1"/>
  <c r="C451" i="2"/>
  <c r="E451" i="2" s="1"/>
  <c r="C450" i="2"/>
  <c r="E450" i="2" s="1"/>
  <c r="C449" i="2"/>
  <c r="E449" i="2" s="1"/>
  <c r="C448" i="2"/>
  <c r="E448" i="2" s="1"/>
  <c r="C447" i="2"/>
  <c r="E447" i="2" s="1"/>
  <c r="C446" i="2"/>
  <c r="E446" i="2" s="1"/>
  <c r="C445" i="2"/>
  <c r="E445" i="2" s="1"/>
  <c r="C444" i="2"/>
  <c r="E444" i="2" s="1"/>
  <c r="C443" i="2"/>
  <c r="E443" i="2" s="1"/>
  <c r="C442" i="2"/>
  <c r="E442" i="2" s="1"/>
  <c r="C441" i="2"/>
  <c r="E441" i="2" s="1"/>
  <c r="C440" i="2"/>
  <c r="E440" i="2" s="1"/>
  <c r="C439" i="2"/>
  <c r="E439" i="2" s="1"/>
  <c r="C438" i="2"/>
  <c r="E438" i="2" s="1"/>
  <c r="C437" i="2"/>
  <c r="E437" i="2" s="1"/>
  <c r="C436" i="2"/>
  <c r="E436" i="2" s="1"/>
  <c r="C435" i="2"/>
  <c r="E435" i="2" s="1"/>
  <c r="C434" i="2"/>
  <c r="E434" i="2" s="1"/>
  <c r="C433" i="2"/>
  <c r="E433" i="2" s="1"/>
  <c r="C432" i="2"/>
  <c r="E432" i="2" s="1"/>
  <c r="C431" i="2"/>
  <c r="E431" i="2" s="1"/>
  <c r="C430" i="2"/>
  <c r="E430" i="2" s="1"/>
  <c r="C429" i="2"/>
  <c r="E429" i="2" s="1"/>
  <c r="C428" i="2"/>
  <c r="E428" i="2" s="1"/>
  <c r="C427" i="2"/>
  <c r="E427" i="2" s="1"/>
  <c r="C426" i="2"/>
  <c r="E426" i="2" s="1"/>
  <c r="C425" i="2"/>
  <c r="E425" i="2" s="1"/>
  <c r="C424" i="2"/>
  <c r="E424" i="2" s="1"/>
  <c r="C423" i="2"/>
  <c r="E423" i="2" s="1"/>
  <c r="C422" i="2"/>
  <c r="E422" i="2" s="1"/>
  <c r="C421" i="2"/>
  <c r="E421" i="2" s="1"/>
  <c r="C420" i="2"/>
  <c r="E420" i="2" s="1"/>
  <c r="C419" i="2"/>
  <c r="E419" i="2" s="1"/>
  <c r="C418" i="2"/>
  <c r="E418" i="2" s="1"/>
  <c r="C417" i="2"/>
  <c r="E417" i="2" s="1"/>
  <c r="C416" i="2"/>
  <c r="E416" i="2" s="1"/>
  <c r="C415" i="2"/>
  <c r="E415" i="2" s="1"/>
  <c r="C414" i="2"/>
  <c r="E414" i="2" s="1"/>
  <c r="C413" i="2"/>
  <c r="E413" i="2" s="1"/>
  <c r="C412" i="2"/>
  <c r="E412" i="2" s="1"/>
  <c r="C411" i="2"/>
  <c r="E411" i="2" s="1"/>
  <c r="C410" i="2"/>
  <c r="E410" i="2" s="1"/>
  <c r="C409" i="2"/>
  <c r="E409" i="2" s="1"/>
  <c r="C408" i="2"/>
  <c r="E408" i="2" s="1"/>
  <c r="C407" i="2"/>
  <c r="E407" i="2" s="1"/>
  <c r="C406" i="2"/>
  <c r="E406" i="2" s="1"/>
  <c r="C405" i="2"/>
  <c r="E405" i="2" s="1"/>
  <c r="C404" i="2"/>
  <c r="E404" i="2" s="1"/>
  <c r="C403" i="2"/>
  <c r="E403" i="2" s="1"/>
  <c r="C402" i="2"/>
  <c r="E402" i="2" s="1"/>
  <c r="C401" i="2"/>
  <c r="E401" i="2" s="1"/>
  <c r="C400" i="2"/>
  <c r="E400" i="2" s="1"/>
  <c r="C399" i="2"/>
  <c r="E399" i="2" s="1"/>
  <c r="C398" i="2"/>
  <c r="E398" i="2" s="1"/>
  <c r="C397" i="2"/>
  <c r="E397" i="2" s="1"/>
  <c r="C396" i="2"/>
  <c r="E396" i="2" s="1"/>
  <c r="C395" i="2"/>
  <c r="E395" i="2" s="1"/>
  <c r="C394" i="2"/>
  <c r="E394" i="2" s="1"/>
  <c r="C393" i="2"/>
  <c r="E393" i="2" s="1"/>
  <c r="C392" i="2"/>
  <c r="E392" i="2" s="1"/>
  <c r="C391" i="2"/>
  <c r="E391" i="2" s="1"/>
  <c r="C390" i="2"/>
  <c r="E390" i="2" s="1"/>
  <c r="C389" i="2"/>
  <c r="E389" i="2" s="1"/>
  <c r="C388" i="2"/>
  <c r="E388" i="2" s="1"/>
  <c r="C387" i="2"/>
  <c r="E387" i="2" s="1"/>
  <c r="C386" i="2"/>
  <c r="E386" i="2" s="1"/>
  <c r="C385" i="2"/>
  <c r="E385" i="2" s="1"/>
  <c r="C384" i="2"/>
  <c r="E384" i="2" s="1"/>
  <c r="C383" i="2"/>
  <c r="E383" i="2" s="1"/>
  <c r="C382" i="2"/>
  <c r="E382" i="2" s="1"/>
  <c r="C381" i="2"/>
  <c r="E381" i="2" s="1"/>
  <c r="C380" i="2"/>
  <c r="E380" i="2" s="1"/>
  <c r="C379" i="2"/>
  <c r="E379" i="2" s="1"/>
  <c r="C378" i="2"/>
  <c r="E378" i="2" s="1"/>
  <c r="C377" i="2"/>
  <c r="E377" i="2" s="1"/>
  <c r="C376" i="2"/>
  <c r="E376" i="2" s="1"/>
  <c r="C375" i="2"/>
  <c r="E375" i="2" s="1"/>
  <c r="C374" i="2"/>
  <c r="E374" i="2" s="1"/>
  <c r="C373" i="2"/>
  <c r="E373" i="2" s="1"/>
  <c r="C372" i="2"/>
  <c r="E372" i="2" s="1"/>
  <c r="C371" i="2"/>
  <c r="E371" i="2" s="1"/>
  <c r="C370" i="2"/>
  <c r="E370" i="2" s="1"/>
  <c r="C369" i="2"/>
  <c r="E369" i="2" s="1"/>
  <c r="C368" i="2"/>
  <c r="E368" i="2" s="1"/>
  <c r="C367" i="2"/>
  <c r="E367" i="2" s="1"/>
  <c r="C366" i="2"/>
  <c r="E366" i="2" s="1"/>
  <c r="C365" i="2"/>
  <c r="E365" i="2" s="1"/>
  <c r="C364" i="2"/>
  <c r="E364" i="2" s="1"/>
  <c r="C363" i="2"/>
  <c r="E363" i="2" s="1"/>
  <c r="C362" i="2"/>
  <c r="E362" i="2" s="1"/>
  <c r="C361" i="2"/>
  <c r="E361" i="2" s="1"/>
  <c r="C360" i="2"/>
  <c r="E360" i="2" s="1"/>
  <c r="C359" i="2"/>
  <c r="E359" i="2" s="1"/>
  <c r="C358" i="2"/>
  <c r="E358" i="2" s="1"/>
  <c r="C357" i="2"/>
  <c r="E357" i="2" s="1"/>
  <c r="C356" i="2"/>
  <c r="E356" i="2" s="1"/>
  <c r="C355" i="2"/>
  <c r="E355" i="2" s="1"/>
  <c r="C354" i="2"/>
  <c r="E354" i="2" s="1"/>
  <c r="C353" i="2"/>
  <c r="E353" i="2" s="1"/>
  <c r="C352" i="2"/>
  <c r="E352" i="2" s="1"/>
  <c r="C351" i="2"/>
  <c r="E351" i="2" s="1"/>
  <c r="C350" i="2"/>
  <c r="E350" i="2" s="1"/>
  <c r="C349" i="2"/>
  <c r="E349" i="2" s="1"/>
  <c r="C348" i="2"/>
  <c r="E348" i="2" s="1"/>
  <c r="C347" i="2"/>
  <c r="E347" i="2" s="1"/>
  <c r="C346" i="2"/>
  <c r="E346" i="2" s="1"/>
  <c r="C345" i="2"/>
  <c r="E345" i="2" s="1"/>
  <c r="C344" i="2"/>
  <c r="E344" i="2" s="1"/>
  <c r="C343" i="2"/>
  <c r="E343" i="2" s="1"/>
  <c r="C342" i="2"/>
  <c r="E342" i="2" s="1"/>
  <c r="C341" i="2"/>
  <c r="E341" i="2" s="1"/>
  <c r="C340" i="2"/>
  <c r="E340" i="2" s="1"/>
  <c r="C339" i="2"/>
  <c r="E339" i="2" s="1"/>
  <c r="C338" i="2"/>
  <c r="E338" i="2" s="1"/>
  <c r="C337" i="2"/>
  <c r="E337" i="2" s="1"/>
  <c r="C336" i="2"/>
  <c r="E336" i="2" s="1"/>
  <c r="C335" i="2"/>
  <c r="E335" i="2" s="1"/>
  <c r="C334" i="2"/>
  <c r="E334" i="2" s="1"/>
  <c r="C333" i="2"/>
  <c r="E333" i="2" s="1"/>
  <c r="C332" i="2"/>
  <c r="E332" i="2" s="1"/>
  <c r="C331" i="2"/>
  <c r="E331" i="2" s="1"/>
  <c r="C330" i="2"/>
  <c r="E330" i="2" s="1"/>
  <c r="C329" i="2"/>
  <c r="E329" i="2" s="1"/>
  <c r="C328" i="2"/>
  <c r="E328" i="2" s="1"/>
  <c r="C327" i="2"/>
  <c r="E327" i="2" s="1"/>
  <c r="C326" i="2"/>
  <c r="E326" i="2" s="1"/>
  <c r="C325" i="2"/>
  <c r="E325" i="2" s="1"/>
  <c r="C324" i="2"/>
  <c r="E324" i="2" s="1"/>
  <c r="C323" i="2"/>
  <c r="E323" i="2" s="1"/>
  <c r="C322" i="2"/>
  <c r="E322" i="2" s="1"/>
  <c r="C321" i="2"/>
  <c r="E321" i="2" s="1"/>
  <c r="C320" i="2"/>
  <c r="E320" i="2" s="1"/>
  <c r="C319" i="2"/>
  <c r="E319" i="2" s="1"/>
  <c r="C318" i="2"/>
  <c r="E318" i="2" s="1"/>
  <c r="C317" i="2"/>
  <c r="E317" i="2" s="1"/>
  <c r="C316" i="2"/>
  <c r="E316" i="2" s="1"/>
  <c r="C315" i="2"/>
  <c r="E315" i="2" s="1"/>
  <c r="C314" i="2"/>
  <c r="E314" i="2" s="1"/>
  <c r="C313" i="2"/>
  <c r="E313" i="2" s="1"/>
  <c r="C312" i="2"/>
  <c r="E312" i="2" s="1"/>
  <c r="C311" i="2"/>
  <c r="E311" i="2" s="1"/>
  <c r="C310" i="2"/>
  <c r="E310" i="2" s="1"/>
  <c r="C309" i="2"/>
  <c r="E309" i="2" s="1"/>
  <c r="C308" i="2"/>
  <c r="E308" i="2" s="1"/>
  <c r="C307" i="2"/>
  <c r="E307" i="2" s="1"/>
  <c r="C306" i="2"/>
  <c r="E306" i="2" s="1"/>
  <c r="C305" i="2"/>
  <c r="E305" i="2" s="1"/>
  <c r="C304" i="2"/>
  <c r="E304" i="2" s="1"/>
  <c r="C303" i="2"/>
  <c r="E303" i="2" s="1"/>
  <c r="C302" i="2"/>
  <c r="E302" i="2" s="1"/>
  <c r="C301" i="2"/>
  <c r="E301" i="2" s="1"/>
  <c r="C300" i="2"/>
  <c r="E300" i="2" s="1"/>
  <c r="C299" i="2"/>
  <c r="E299" i="2" s="1"/>
  <c r="C298" i="2"/>
  <c r="E298" i="2" s="1"/>
  <c r="C297" i="2"/>
  <c r="E297" i="2" s="1"/>
  <c r="C296" i="2"/>
  <c r="E296" i="2" s="1"/>
  <c r="C295" i="2"/>
  <c r="E295" i="2" s="1"/>
  <c r="C294" i="2"/>
  <c r="E294" i="2" s="1"/>
  <c r="C293" i="2"/>
  <c r="E293" i="2" s="1"/>
  <c r="C292" i="2"/>
  <c r="E292" i="2" s="1"/>
  <c r="C291" i="2"/>
  <c r="E291" i="2" s="1"/>
  <c r="C290" i="2"/>
  <c r="E290" i="2" s="1"/>
  <c r="C289" i="2"/>
  <c r="E289" i="2" s="1"/>
  <c r="C288" i="2"/>
  <c r="E288" i="2" s="1"/>
  <c r="C287" i="2"/>
  <c r="E287" i="2" s="1"/>
  <c r="C286" i="2"/>
  <c r="E286" i="2" s="1"/>
  <c r="C285" i="2"/>
  <c r="E285" i="2" s="1"/>
  <c r="C284" i="2"/>
  <c r="E284" i="2" s="1"/>
  <c r="C283" i="2"/>
  <c r="E283" i="2" s="1"/>
  <c r="C282" i="2"/>
  <c r="E282" i="2" s="1"/>
  <c r="C281" i="2"/>
  <c r="E281" i="2" s="1"/>
  <c r="C280" i="2"/>
  <c r="E280" i="2" s="1"/>
  <c r="C279" i="2"/>
  <c r="E279" i="2" s="1"/>
  <c r="C278" i="2"/>
  <c r="E278" i="2" s="1"/>
  <c r="C277" i="2"/>
  <c r="E277" i="2" s="1"/>
  <c r="C276" i="2"/>
  <c r="E276" i="2" s="1"/>
  <c r="C275" i="2"/>
  <c r="E275" i="2" s="1"/>
  <c r="C274" i="2"/>
  <c r="E274" i="2" s="1"/>
  <c r="C273" i="2"/>
  <c r="E273" i="2" s="1"/>
  <c r="C272" i="2"/>
  <c r="E272" i="2" s="1"/>
  <c r="C271" i="2"/>
  <c r="E271" i="2" s="1"/>
  <c r="C270" i="2"/>
  <c r="E270" i="2" s="1"/>
  <c r="C269" i="2"/>
  <c r="E269" i="2" s="1"/>
  <c r="C268" i="2"/>
  <c r="E268" i="2" s="1"/>
  <c r="C267" i="2"/>
  <c r="E267" i="2" s="1"/>
  <c r="C266" i="2"/>
  <c r="E266" i="2" s="1"/>
  <c r="C265" i="2"/>
  <c r="E265" i="2" s="1"/>
  <c r="C264" i="2"/>
  <c r="E264" i="2" s="1"/>
  <c r="C263" i="2"/>
  <c r="E263" i="2" s="1"/>
  <c r="C262" i="2"/>
  <c r="E262" i="2" s="1"/>
  <c r="C261" i="2"/>
  <c r="E261" i="2" s="1"/>
  <c r="C260" i="2"/>
  <c r="E260" i="2" s="1"/>
  <c r="C259" i="2"/>
  <c r="E259" i="2" s="1"/>
  <c r="C258" i="2"/>
  <c r="E258" i="2" s="1"/>
  <c r="C257" i="2"/>
  <c r="E257" i="2" s="1"/>
  <c r="C256" i="2"/>
  <c r="E256" i="2" s="1"/>
  <c r="C255" i="2"/>
  <c r="E255" i="2" s="1"/>
  <c r="C254" i="2"/>
  <c r="E254" i="2" s="1"/>
  <c r="C253" i="2"/>
  <c r="E253" i="2" s="1"/>
  <c r="C252" i="2"/>
  <c r="E252" i="2" s="1"/>
  <c r="C251" i="2"/>
  <c r="E251" i="2" s="1"/>
  <c r="C250" i="2"/>
  <c r="E250" i="2" s="1"/>
  <c r="C249" i="2"/>
  <c r="E249" i="2" s="1"/>
  <c r="C248" i="2"/>
  <c r="E248" i="2" s="1"/>
  <c r="C247" i="2"/>
  <c r="E247" i="2" s="1"/>
  <c r="C246" i="2"/>
  <c r="E246" i="2" s="1"/>
  <c r="C245" i="2"/>
  <c r="E245" i="2" s="1"/>
  <c r="C244" i="2"/>
  <c r="E244" i="2" s="1"/>
  <c r="C243" i="2"/>
  <c r="E243" i="2" s="1"/>
  <c r="C242" i="2"/>
  <c r="E242" i="2" s="1"/>
  <c r="C241" i="2"/>
  <c r="E241" i="2" s="1"/>
  <c r="C240" i="2"/>
  <c r="E240" i="2" s="1"/>
  <c r="C239" i="2"/>
  <c r="E239" i="2" s="1"/>
  <c r="C238" i="2"/>
  <c r="E238" i="2" s="1"/>
  <c r="C237" i="2"/>
  <c r="E237" i="2" s="1"/>
  <c r="C236" i="2"/>
  <c r="E236" i="2" s="1"/>
  <c r="C235" i="2"/>
  <c r="E235" i="2" s="1"/>
  <c r="C234" i="2"/>
  <c r="E234" i="2" s="1"/>
  <c r="C233" i="2"/>
  <c r="E233" i="2" s="1"/>
  <c r="C232" i="2"/>
  <c r="E232" i="2" s="1"/>
  <c r="C231" i="2"/>
  <c r="E231" i="2" s="1"/>
  <c r="C230" i="2"/>
  <c r="E230" i="2" s="1"/>
  <c r="C229" i="2"/>
  <c r="E229" i="2" s="1"/>
  <c r="C228" i="2"/>
  <c r="E228" i="2" s="1"/>
  <c r="C227" i="2"/>
  <c r="E227" i="2" s="1"/>
  <c r="C226" i="2"/>
  <c r="E226" i="2" s="1"/>
  <c r="C225" i="2"/>
  <c r="E225" i="2" s="1"/>
  <c r="C224" i="2"/>
  <c r="E224" i="2" s="1"/>
  <c r="C223" i="2"/>
  <c r="E223" i="2" s="1"/>
  <c r="C222" i="2"/>
  <c r="E222" i="2" s="1"/>
  <c r="C221" i="2"/>
  <c r="E221" i="2" s="1"/>
  <c r="C220" i="2"/>
  <c r="E220" i="2" s="1"/>
  <c r="C219" i="2"/>
  <c r="E219" i="2" s="1"/>
  <c r="C218" i="2"/>
  <c r="E218" i="2" s="1"/>
  <c r="C217" i="2"/>
  <c r="E217" i="2" s="1"/>
  <c r="C216" i="2"/>
  <c r="E216" i="2" s="1"/>
  <c r="C215" i="2"/>
  <c r="E215" i="2" s="1"/>
  <c r="C214" i="2"/>
  <c r="E214" i="2" s="1"/>
  <c r="C213" i="2"/>
  <c r="E213" i="2" s="1"/>
  <c r="C212" i="2"/>
  <c r="E212" i="2" s="1"/>
  <c r="C211" i="2"/>
  <c r="E211" i="2" s="1"/>
  <c r="C210" i="2"/>
  <c r="E210" i="2" s="1"/>
  <c r="C209" i="2"/>
  <c r="E209" i="2" s="1"/>
  <c r="C208" i="2"/>
  <c r="E208" i="2" s="1"/>
  <c r="C207" i="2"/>
  <c r="E207" i="2" s="1"/>
  <c r="C206" i="2"/>
  <c r="E206" i="2" s="1"/>
  <c r="C205" i="2"/>
  <c r="E205" i="2" s="1"/>
  <c r="C204" i="2"/>
  <c r="E204" i="2" s="1"/>
  <c r="C203" i="2"/>
  <c r="E203" i="2" s="1"/>
  <c r="C202" i="2"/>
  <c r="E202" i="2" s="1"/>
  <c r="C201" i="2"/>
  <c r="E201" i="2" s="1"/>
  <c r="C200" i="2"/>
  <c r="E200" i="2" s="1"/>
  <c r="C199" i="2"/>
  <c r="E199" i="2" s="1"/>
  <c r="C198" i="2"/>
  <c r="E198" i="2" s="1"/>
  <c r="C197" i="2"/>
  <c r="E197" i="2" s="1"/>
  <c r="C196" i="2"/>
  <c r="E196" i="2" s="1"/>
  <c r="C195" i="2"/>
  <c r="E195" i="2" s="1"/>
  <c r="C194" i="2"/>
  <c r="E194" i="2" s="1"/>
  <c r="C193" i="2"/>
  <c r="E193" i="2" s="1"/>
  <c r="C192" i="2"/>
  <c r="E192" i="2" s="1"/>
  <c r="C191" i="2"/>
  <c r="E191" i="2" s="1"/>
  <c r="C190" i="2"/>
  <c r="E190" i="2" s="1"/>
  <c r="C189" i="2"/>
  <c r="E189" i="2" s="1"/>
  <c r="C188" i="2"/>
  <c r="E188" i="2" s="1"/>
  <c r="C187" i="2"/>
  <c r="E187" i="2" s="1"/>
  <c r="C186" i="2"/>
  <c r="E186" i="2" s="1"/>
  <c r="C185" i="2"/>
  <c r="E185" i="2" s="1"/>
  <c r="C184" i="2"/>
  <c r="E184" i="2" s="1"/>
  <c r="C183" i="2"/>
  <c r="E183" i="2" s="1"/>
  <c r="C182" i="2"/>
  <c r="E182" i="2" s="1"/>
  <c r="C181" i="2"/>
  <c r="E181" i="2" s="1"/>
  <c r="C180" i="2"/>
  <c r="E180" i="2" s="1"/>
  <c r="C179" i="2"/>
  <c r="E179" i="2" s="1"/>
  <c r="C178" i="2"/>
  <c r="E178" i="2" s="1"/>
  <c r="C177" i="2"/>
  <c r="E177" i="2" s="1"/>
  <c r="C176" i="2"/>
  <c r="E176" i="2" s="1"/>
  <c r="C175" i="2"/>
  <c r="E175" i="2" s="1"/>
  <c r="C174" i="2"/>
  <c r="E174" i="2" s="1"/>
  <c r="C173" i="2"/>
  <c r="E173" i="2" s="1"/>
  <c r="C172" i="2"/>
  <c r="E172" i="2" s="1"/>
  <c r="C171" i="2"/>
  <c r="E171" i="2" s="1"/>
  <c r="C170" i="2"/>
  <c r="E170" i="2" s="1"/>
  <c r="C169" i="2"/>
  <c r="E169" i="2" s="1"/>
  <c r="C168" i="2"/>
  <c r="E168" i="2" s="1"/>
  <c r="C167" i="2"/>
  <c r="E167" i="2" s="1"/>
  <c r="C166" i="2"/>
  <c r="E166" i="2" s="1"/>
  <c r="C165" i="2"/>
  <c r="E165" i="2" s="1"/>
  <c r="C164" i="2"/>
  <c r="E164" i="2" s="1"/>
  <c r="C163" i="2"/>
  <c r="E163" i="2" s="1"/>
  <c r="C162" i="2"/>
  <c r="E162" i="2" s="1"/>
  <c r="C161" i="2"/>
  <c r="E161" i="2" s="1"/>
  <c r="C160" i="2"/>
  <c r="E160" i="2" s="1"/>
  <c r="C159" i="2"/>
  <c r="E159" i="2" s="1"/>
  <c r="C158" i="2"/>
  <c r="E158" i="2" s="1"/>
  <c r="C157" i="2"/>
  <c r="E157" i="2" s="1"/>
  <c r="C156" i="2"/>
  <c r="E156" i="2" s="1"/>
  <c r="C155" i="2"/>
  <c r="E155" i="2" s="1"/>
  <c r="C154" i="2"/>
  <c r="E154" i="2" s="1"/>
  <c r="C153" i="2"/>
  <c r="E153" i="2" s="1"/>
  <c r="C152" i="2"/>
  <c r="E152" i="2" s="1"/>
  <c r="C151" i="2"/>
  <c r="E151" i="2" s="1"/>
  <c r="C150" i="2"/>
  <c r="E150" i="2" s="1"/>
  <c r="C149" i="2"/>
  <c r="E149" i="2" s="1"/>
  <c r="C148" i="2"/>
  <c r="E148" i="2" s="1"/>
  <c r="C147" i="2"/>
  <c r="E147" i="2" s="1"/>
  <c r="C146" i="2"/>
  <c r="E146" i="2" s="1"/>
  <c r="C145" i="2"/>
  <c r="E145" i="2" s="1"/>
  <c r="C144" i="2"/>
  <c r="E144" i="2" s="1"/>
  <c r="C143" i="2"/>
  <c r="E143" i="2" s="1"/>
  <c r="C142" i="2"/>
  <c r="E142" i="2" s="1"/>
  <c r="C141" i="2"/>
  <c r="E141" i="2" s="1"/>
  <c r="C140" i="2"/>
  <c r="E140" i="2" s="1"/>
  <c r="C139" i="2"/>
  <c r="E139" i="2" s="1"/>
  <c r="C138" i="2"/>
  <c r="E138" i="2" s="1"/>
  <c r="C137" i="2"/>
  <c r="E137" i="2" s="1"/>
  <c r="C136" i="2"/>
  <c r="E136" i="2" s="1"/>
  <c r="C135" i="2"/>
  <c r="E135" i="2" s="1"/>
  <c r="C134" i="2"/>
  <c r="E134" i="2" s="1"/>
  <c r="C133" i="2"/>
  <c r="E133" i="2" s="1"/>
  <c r="C132" i="2"/>
  <c r="E132" i="2" s="1"/>
  <c r="C131" i="2"/>
  <c r="E131" i="2" s="1"/>
  <c r="C130" i="2"/>
  <c r="E130" i="2" s="1"/>
  <c r="C129" i="2"/>
  <c r="E129" i="2" s="1"/>
  <c r="C128" i="2"/>
  <c r="E128" i="2" s="1"/>
  <c r="C127" i="2"/>
  <c r="E127" i="2" s="1"/>
  <c r="C126" i="2"/>
  <c r="E126" i="2" s="1"/>
  <c r="C125" i="2"/>
  <c r="E125" i="2" s="1"/>
  <c r="C124" i="2"/>
  <c r="E124" i="2" s="1"/>
  <c r="C123" i="2"/>
  <c r="E123" i="2" s="1"/>
  <c r="C122" i="2"/>
  <c r="E122" i="2" s="1"/>
  <c r="C121" i="2"/>
  <c r="E121" i="2" s="1"/>
  <c r="C120" i="2"/>
  <c r="E120" i="2" s="1"/>
  <c r="C119" i="2"/>
  <c r="E119" i="2" s="1"/>
  <c r="C118" i="2"/>
  <c r="E118" i="2" s="1"/>
  <c r="C117" i="2"/>
  <c r="E117" i="2" s="1"/>
  <c r="C116" i="2"/>
  <c r="E116" i="2" s="1"/>
  <c r="C115" i="2"/>
  <c r="E115" i="2" s="1"/>
  <c r="C114" i="2"/>
  <c r="E114" i="2" s="1"/>
  <c r="C113" i="2"/>
  <c r="E113" i="2" s="1"/>
  <c r="C112" i="2"/>
  <c r="E112" i="2" s="1"/>
  <c r="C111" i="2"/>
  <c r="E111" i="2" s="1"/>
  <c r="C110" i="2"/>
  <c r="E110" i="2" s="1"/>
  <c r="C109" i="2"/>
  <c r="E109" i="2" s="1"/>
  <c r="C108" i="2"/>
  <c r="E108" i="2" s="1"/>
  <c r="C107" i="2"/>
  <c r="E107" i="2" s="1"/>
  <c r="C106" i="2"/>
  <c r="E106" i="2" s="1"/>
  <c r="C105" i="2"/>
  <c r="E105" i="2" s="1"/>
  <c r="C104" i="2"/>
  <c r="E104" i="2" s="1"/>
  <c r="C103" i="2"/>
  <c r="E103" i="2" s="1"/>
  <c r="C102" i="2"/>
  <c r="E102" i="2" s="1"/>
  <c r="C101" i="2"/>
  <c r="E101" i="2" s="1"/>
  <c r="C100" i="2"/>
  <c r="E100" i="2" s="1"/>
  <c r="C99" i="2"/>
  <c r="E99" i="2" s="1"/>
  <c r="C98" i="2"/>
  <c r="E98" i="2" s="1"/>
  <c r="C97" i="2"/>
  <c r="E97" i="2" s="1"/>
  <c r="C96" i="2"/>
  <c r="E96" i="2" s="1"/>
  <c r="C95" i="2"/>
  <c r="E95" i="2" s="1"/>
  <c r="C94" i="2"/>
  <c r="E94" i="2" s="1"/>
  <c r="C93" i="2"/>
  <c r="E93" i="2" s="1"/>
  <c r="C92" i="2"/>
  <c r="E92" i="2" s="1"/>
  <c r="C91" i="2"/>
  <c r="E91" i="2" s="1"/>
  <c r="C90" i="2"/>
  <c r="E90" i="2" s="1"/>
  <c r="C89" i="2"/>
  <c r="E89" i="2" s="1"/>
  <c r="C88" i="2"/>
  <c r="E88" i="2" s="1"/>
  <c r="C87" i="2"/>
  <c r="E87" i="2" s="1"/>
  <c r="C86" i="2"/>
  <c r="E86" i="2" s="1"/>
  <c r="C85" i="2"/>
  <c r="E85" i="2" s="1"/>
  <c r="C84" i="2"/>
  <c r="E84" i="2" s="1"/>
  <c r="C83" i="2"/>
  <c r="E83" i="2" s="1"/>
  <c r="C82" i="2"/>
  <c r="E82" i="2" s="1"/>
  <c r="C81" i="2"/>
  <c r="E81" i="2" s="1"/>
  <c r="C80" i="2"/>
  <c r="E80" i="2" s="1"/>
  <c r="C79" i="2"/>
  <c r="E79" i="2" s="1"/>
  <c r="C78" i="2"/>
  <c r="E78" i="2" s="1"/>
  <c r="C77" i="2"/>
  <c r="E77" i="2" s="1"/>
  <c r="C76" i="2"/>
  <c r="E76" i="2" s="1"/>
  <c r="C75" i="2"/>
  <c r="E75" i="2" s="1"/>
  <c r="C74" i="2"/>
  <c r="E74" i="2" s="1"/>
  <c r="C73" i="2"/>
  <c r="E73" i="2" s="1"/>
  <c r="C72" i="2"/>
  <c r="E72" i="2" s="1"/>
  <c r="C71" i="2"/>
  <c r="E71" i="2" s="1"/>
  <c r="C70" i="2"/>
  <c r="E70" i="2" s="1"/>
  <c r="C69" i="2"/>
  <c r="E69" i="2" s="1"/>
  <c r="C68" i="2"/>
  <c r="E68" i="2" s="1"/>
  <c r="C67" i="2"/>
  <c r="E67" i="2" s="1"/>
  <c r="C66" i="2"/>
  <c r="E66" i="2" s="1"/>
  <c r="C65" i="2"/>
  <c r="E65" i="2" s="1"/>
  <c r="C64" i="2"/>
  <c r="E64" i="2" s="1"/>
  <c r="C63" i="2"/>
  <c r="E63" i="2" s="1"/>
  <c r="C62" i="2"/>
  <c r="E62" i="2" s="1"/>
  <c r="C61" i="2"/>
  <c r="E61" i="2" s="1"/>
  <c r="C60" i="2"/>
  <c r="E60" i="2" s="1"/>
  <c r="C59" i="2"/>
  <c r="E59" i="2" s="1"/>
  <c r="C58" i="2"/>
  <c r="E58" i="2" s="1"/>
  <c r="C57" i="2"/>
  <c r="E57" i="2" s="1"/>
  <c r="C56" i="2"/>
  <c r="E56" i="2" s="1"/>
  <c r="C55" i="2"/>
  <c r="E55" i="2" s="1"/>
  <c r="C54" i="2"/>
  <c r="E54" i="2" s="1"/>
  <c r="C53" i="2"/>
  <c r="E53" i="2" s="1"/>
  <c r="C52" i="2"/>
  <c r="E52" i="2" s="1"/>
  <c r="C51" i="2"/>
  <c r="E51" i="2" s="1"/>
  <c r="C50" i="2"/>
  <c r="E50" i="2" s="1"/>
  <c r="C49" i="2"/>
  <c r="E49" i="2" s="1"/>
  <c r="C48" i="2"/>
  <c r="E48" i="2" s="1"/>
  <c r="C47" i="2"/>
  <c r="E47" i="2" s="1"/>
  <c r="C46" i="2"/>
  <c r="E46" i="2" s="1"/>
  <c r="C45" i="2"/>
  <c r="E45" i="2" s="1"/>
  <c r="C44" i="2"/>
  <c r="E44" i="2" s="1"/>
  <c r="C43" i="2"/>
  <c r="E43" i="2" s="1"/>
  <c r="C42" i="2"/>
  <c r="E42" i="2" s="1"/>
  <c r="C41" i="2"/>
  <c r="E41" i="2" s="1"/>
  <c r="C40" i="2"/>
  <c r="E40" i="2" s="1"/>
  <c r="C39" i="2"/>
  <c r="E39" i="2" s="1"/>
  <c r="C38" i="2"/>
  <c r="E38" i="2" s="1"/>
  <c r="C37" i="2"/>
  <c r="E37" i="2" s="1"/>
  <c r="C36" i="2"/>
  <c r="E36" i="2" s="1"/>
  <c r="C35" i="2"/>
  <c r="E35" i="2" s="1"/>
  <c r="C34" i="2"/>
  <c r="E34" i="2" s="1"/>
  <c r="C33" i="2"/>
  <c r="E33" i="2" s="1"/>
  <c r="C32" i="2"/>
  <c r="E32" i="2" s="1"/>
  <c r="C31" i="2"/>
  <c r="E31" i="2" s="1"/>
  <c r="C30" i="2"/>
  <c r="E30" i="2" s="1"/>
  <c r="C29" i="2"/>
  <c r="E29" i="2" s="1"/>
  <c r="C28" i="2"/>
  <c r="E28" i="2" s="1"/>
  <c r="C27" i="2"/>
  <c r="E27" i="2" s="1"/>
  <c r="C26" i="2"/>
  <c r="E26" i="2" s="1"/>
  <c r="C25" i="2"/>
  <c r="E25" i="2" s="1"/>
  <c r="C24" i="2"/>
  <c r="E24" i="2" s="1"/>
  <c r="C23" i="2"/>
  <c r="E23" i="2" s="1"/>
  <c r="C22" i="2"/>
  <c r="E22" i="2" s="1"/>
  <c r="C21" i="2"/>
  <c r="E21" i="2" s="1"/>
  <c r="C20" i="2"/>
  <c r="E20" i="2" s="1"/>
  <c r="C19" i="2"/>
  <c r="E19" i="2" s="1"/>
  <c r="C18" i="2"/>
  <c r="E18" i="2" s="1"/>
  <c r="C17" i="2"/>
  <c r="E17" i="2" s="1"/>
  <c r="C16" i="2"/>
  <c r="E16" i="2" s="1"/>
  <c r="C15" i="2"/>
  <c r="E15" i="2" s="1"/>
  <c r="C14" i="2"/>
  <c r="E14" i="2" s="1"/>
  <c r="C13" i="2"/>
  <c r="E13" i="2" s="1"/>
  <c r="C12" i="2"/>
  <c r="E12" i="2" s="1"/>
  <c r="C11" i="2"/>
  <c r="E11" i="2" s="1"/>
  <c r="C10" i="2"/>
  <c r="E10" i="2" s="1"/>
  <c r="C9" i="2"/>
  <c r="E9" i="2" s="1"/>
  <c r="C8" i="2"/>
  <c r="E8" i="2" s="1"/>
  <c r="C7" i="2"/>
  <c r="E7" i="2" s="1"/>
  <c r="C6" i="2"/>
  <c r="E6" i="2" s="1"/>
  <c r="C5" i="2"/>
  <c r="E5" i="2" s="1"/>
  <c r="C4" i="2"/>
  <c r="E4" i="2" s="1"/>
  <c r="C3" i="2"/>
  <c r="E3" i="2" s="1"/>
  <c r="C2" i="2"/>
  <c r="E2" i="2" s="1"/>
</calcChain>
</file>

<file path=xl/sharedStrings.xml><?xml version="1.0" encoding="utf-8"?>
<sst xmlns="http://schemas.openxmlformats.org/spreadsheetml/2006/main" count="5794" uniqueCount="1803">
  <si>
    <t>Item_Code</t>
  </si>
  <si>
    <t>Description</t>
  </si>
  <si>
    <t>Velocity</t>
  </si>
  <si>
    <t>Box</t>
  </si>
  <si>
    <t>NewLocation</t>
  </si>
  <si>
    <t>Location</t>
  </si>
  <si>
    <t>Width</t>
  </si>
  <si>
    <t>Height</t>
  </si>
  <si>
    <t>Quantity</t>
  </si>
  <si>
    <t>Forcecast</t>
  </si>
  <si>
    <t>13A17584</t>
  </si>
  <si>
    <t>13A17585</t>
  </si>
  <si>
    <t>13A17586</t>
  </si>
  <si>
    <t>13A17587</t>
  </si>
  <si>
    <t>13A17588</t>
  </si>
  <si>
    <t>13A17589</t>
  </si>
  <si>
    <t>13A17590</t>
  </si>
  <si>
    <t>13A17591</t>
  </si>
  <si>
    <t>13A17592</t>
  </si>
  <si>
    <t>13A17593</t>
  </si>
  <si>
    <t>13A17594</t>
  </si>
  <si>
    <t>13A17595</t>
  </si>
  <si>
    <t>13A17596</t>
  </si>
  <si>
    <t>13A17597</t>
  </si>
  <si>
    <t>13A17598</t>
  </si>
  <si>
    <t>13A17599</t>
  </si>
  <si>
    <t>13A17600</t>
  </si>
  <si>
    <t>13A17601</t>
  </si>
  <si>
    <t>13A17602</t>
  </si>
  <si>
    <t>13A17603</t>
  </si>
  <si>
    <t>13A17604</t>
  </si>
  <si>
    <t>13A17605</t>
  </si>
  <si>
    <t>13A17606</t>
  </si>
  <si>
    <t>13A17607</t>
  </si>
  <si>
    <t>13A17608</t>
  </si>
  <si>
    <t>13A17609</t>
  </si>
  <si>
    <t>13A17610</t>
  </si>
  <si>
    <t>13A17611</t>
  </si>
  <si>
    <t>13A17612</t>
  </si>
  <si>
    <t>13A17613</t>
  </si>
  <si>
    <t>13A17614</t>
  </si>
  <si>
    <t>13A17615</t>
  </si>
  <si>
    <t>13A17616</t>
  </si>
  <si>
    <t>13A17617</t>
  </si>
  <si>
    <t>13A17618</t>
  </si>
  <si>
    <t>13A17619</t>
  </si>
  <si>
    <t>13A17620</t>
  </si>
  <si>
    <t>13A17621</t>
  </si>
  <si>
    <t>13A17622</t>
  </si>
  <si>
    <t>13A17623</t>
  </si>
  <si>
    <t>13A17624</t>
  </si>
  <si>
    <t>13A17625</t>
  </si>
  <si>
    <t>13A17626</t>
  </si>
  <si>
    <t>13A17627</t>
  </si>
  <si>
    <t>13A17628</t>
  </si>
  <si>
    <t>13A17629</t>
  </si>
  <si>
    <t>13A17630</t>
  </si>
  <si>
    <t>13A17631</t>
  </si>
  <si>
    <t>13A17632</t>
  </si>
  <si>
    <t>13A17633</t>
  </si>
  <si>
    <t>13A17634</t>
  </si>
  <si>
    <t>13A17635</t>
  </si>
  <si>
    <t>13A17636</t>
  </si>
  <si>
    <t>13A17637</t>
  </si>
  <si>
    <t>13A17638</t>
  </si>
  <si>
    <t>13A17639</t>
  </si>
  <si>
    <t>13A17640</t>
  </si>
  <si>
    <t>13A17641</t>
  </si>
  <si>
    <t>13A17642</t>
  </si>
  <si>
    <t>13A17643</t>
  </si>
  <si>
    <t>13A17644</t>
  </si>
  <si>
    <t>13A17645</t>
  </si>
  <si>
    <t>13A17646</t>
  </si>
  <si>
    <t>13A17647</t>
  </si>
  <si>
    <t>13A17648</t>
  </si>
  <si>
    <t>13A17649</t>
  </si>
  <si>
    <t>13A17650</t>
  </si>
  <si>
    <t>13A17651</t>
  </si>
  <si>
    <t>13A17652</t>
  </si>
  <si>
    <t>13A17653</t>
  </si>
  <si>
    <t>13A17654</t>
  </si>
  <si>
    <t>13A17655</t>
  </si>
  <si>
    <t>13A17656</t>
  </si>
  <si>
    <t>13A17657</t>
  </si>
  <si>
    <t>13A17658</t>
  </si>
  <si>
    <t>13A17659</t>
  </si>
  <si>
    <t>13A17660</t>
  </si>
  <si>
    <t>13A17661</t>
  </si>
  <si>
    <t>13A17662</t>
  </si>
  <si>
    <t>13A17663</t>
  </si>
  <si>
    <t>13A17664</t>
  </si>
  <si>
    <t>13A17665</t>
  </si>
  <si>
    <t>13A17666</t>
  </si>
  <si>
    <t>13A17667</t>
  </si>
  <si>
    <t>13A17668</t>
  </si>
  <si>
    <t>13A17669</t>
  </si>
  <si>
    <t>13A17670</t>
  </si>
  <si>
    <t>13A17671</t>
  </si>
  <si>
    <t>13A17672</t>
  </si>
  <si>
    <t>13A17673</t>
  </si>
  <si>
    <t>13A17674</t>
  </si>
  <si>
    <t>13A17675</t>
  </si>
  <si>
    <t>13A17676</t>
  </si>
  <si>
    <t>13A17677</t>
  </si>
  <si>
    <t>13A17678</t>
  </si>
  <si>
    <t>13A17679</t>
  </si>
  <si>
    <t>13A17680</t>
  </si>
  <si>
    <t>13A17681</t>
  </si>
  <si>
    <t>21B65432</t>
  </si>
  <si>
    <t>21B65433</t>
  </si>
  <si>
    <t>21B65434</t>
  </si>
  <si>
    <t>21B65435</t>
  </si>
  <si>
    <t>21B65436</t>
  </si>
  <si>
    <t>21B65437</t>
  </si>
  <si>
    <t>21B65438</t>
  </si>
  <si>
    <t>21B65439</t>
  </si>
  <si>
    <t>21B65440</t>
  </si>
  <si>
    <t>21B65441</t>
  </si>
  <si>
    <t>21B65442</t>
  </si>
  <si>
    <t>21B65443</t>
  </si>
  <si>
    <t>21B65444</t>
  </si>
  <si>
    <t>21B65445</t>
  </si>
  <si>
    <t>21B65446</t>
  </si>
  <si>
    <t>21B65447</t>
  </si>
  <si>
    <t>21B65448</t>
  </si>
  <si>
    <t>21B65449</t>
  </si>
  <si>
    <t>21B65450</t>
  </si>
  <si>
    <t>21B65451</t>
  </si>
  <si>
    <t>21B65452</t>
  </si>
  <si>
    <t>21B65453</t>
  </si>
  <si>
    <t>21B65454</t>
  </si>
  <si>
    <t>21B65455</t>
  </si>
  <si>
    <t>21B65456</t>
  </si>
  <si>
    <t>21B65457</t>
  </si>
  <si>
    <t>21B65458</t>
  </si>
  <si>
    <t>21B65459</t>
  </si>
  <si>
    <t>21B65460</t>
  </si>
  <si>
    <t>21B65461</t>
  </si>
  <si>
    <t>21B65462</t>
  </si>
  <si>
    <t>21B65463</t>
  </si>
  <si>
    <t>21B65464</t>
  </si>
  <si>
    <t>21B65465</t>
  </si>
  <si>
    <t>21B65466</t>
  </si>
  <si>
    <t>21B65467</t>
  </si>
  <si>
    <t>21B65468</t>
  </si>
  <si>
    <t>21B65469</t>
  </si>
  <si>
    <t>21B65470</t>
  </si>
  <si>
    <t>21B65471</t>
  </si>
  <si>
    <t>21B65472</t>
  </si>
  <si>
    <t>21B65473</t>
  </si>
  <si>
    <t>21B65474</t>
  </si>
  <si>
    <t>21B65475</t>
  </si>
  <si>
    <t>21B65476</t>
  </si>
  <si>
    <t>21B65477</t>
  </si>
  <si>
    <t>21B65478</t>
  </si>
  <si>
    <t>21B65479</t>
  </si>
  <si>
    <t>21B65480</t>
  </si>
  <si>
    <t>21B65481</t>
  </si>
  <si>
    <t>21B65482</t>
  </si>
  <si>
    <t>21B65483</t>
  </si>
  <si>
    <t>21B65484</t>
  </si>
  <si>
    <t>21B65485</t>
  </si>
  <si>
    <t>21B65486</t>
  </si>
  <si>
    <t>21B65487</t>
  </si>
  <si>
    <t>21B65488</t>
  </si>
  <si>
    <t>21B65489</t>
  </si>
  <si>
    <t>21B65490</t>
  </si>
  <si>
    <t>21B65491</t>
  </si>
  <si>
    <t>21B65492</t>
  </si>
  <si>
    <t>21B65493</t>
  </si>
  <si>
    <t>21B65494</t>
  </si>
  <si>
    <t>21B65495</t>
  </si>
  <si>
    <t>21B65496</t>
  </si>
  <si>
    <t>21B65497</t>
  </si>
  <si>
    <t>21B65498</t>
  </si>
  <si>
    <t>21B65499</t>
  </si>
  <si>
    <t>21B65500</t>
  </si>
  <si>
    <t>21B65501</t>
  </si>
  <si>
    <t>21B65502</t>
  </si>
  <si>
    <t>21B65503</t>
  </si>
  <si>
    <t>21B65504</t>
  </si>
  <si>
    <t>21B65505</t>
  </si>
  <si>
    <t>21B65506</t>
  </si>
  <si>
    <t>21B65507</t>
  </si>
  <si>
    <t>21B65508</t>
  </si>
  <si>
    <t>21B65509</t>
  </si>
  <si>
    <t>21B65510</t>
  </si>
  <si>
    <t>21B65511</t>
  </si>
  <si>
    <t>21B65512</t>
  </si>
  <si>
    <t>21B65513</t>
  </si>
  <si>
    <t>21B65514</t>
  </si>
  <si>
    <t>21B65515</t>
  </si>
  <si>
    <t>21B65516</t>
  </si>
  <si>
    <t>21B65517</t>
  </si>
  <si>
    <t>21B65518</t>
  </si>
  <si>
    <t>21B65519</t>
  </si>
  <si>
    <t>21B65520</t>
  </si>
  <si>
    <t>21B65521</t>
  </si>
  <si>
    <t>21B65522</t>
  </si>
  <si>
    <t>21B65523</t>
  </si>
  <si>
    <t>21B65524</t>
  </si>
  <si>
    <t>21B65525</t>
  </si>
  <si>
    <t>21B65526</t>
  </si>
  <si>
    <t>21B65527</t>
  </si>
  <si>
    <t>21B65528</t>
  </si>
  <si>
    <t>21B65529</t>
  </si>
  <si>
    <t>21B65530</t>
  </si>
  <si>
    <t>21B65531</t>
  </si>
  <si>
    <t>21B65532</t>
  </si>
  <si>
    <t>07C45782</t>
  </si>
  <si>
    <t>07C45783</t>
  </si>
  <si>
    <t>07C45784</t>
  </si>
  <si>
    <t>07C45785</t>
  </si>
  <si>
    <t>07C45786</t>
  </si>
  <si>
    <t>07C45787</t>
  </si>
  <si>
    <t>07C45788</t>
  </si>
  <si>
    <t>07C45789</t>
  </si>
  <si>
    <t>07C45790</t>
  </si>
  <si>
    <t>07C45791</t>
  </si>
  <si>
    <t>07C45792</t>
  </si>
  <si>
    <t>07C45793</t>
  </si>
  <si>
    <t>07C45794</t>
  </si>
  <si>
    <t>07C45795</t>
  </si>
  <si>
    <t>07C45796</t>
  </si>
  <si>
    <t>07C45797</t>
  </si>
  <si>
    <t>07C45798</t>
  </si>
  <si>
    <t>07C45799</t>
  </si>
  <si>
    <t>07C45800</t>
  </si>
  <si>
    <t>07C45801</t>
  </si>
  <si>
    <t>07C45802</t>
  </si>
  <si>
    <t>07C45803</t>
  </si>
  <si>
    <t>07C45804</t>
  </si>
  <si>
    <t>07C45805</t>
  </si>
  <si>
    <t>07C45806</t>
  </si>
  <si>
    <t>07C45807</t>
  </si>
  <si>
    <t>07C45808</t>
  </si>
  <si>
    <t>07C45809</t>
  </si>
  <si>
    <t>07C45810</t>
  </si>
  <si>
    <t>07C45811</t>
  </si>
  <si>
    <t>07C45812</t>
  </si>
  <si>
    <t>07C45813</t>
  </si>
  <si>
    <t>07C45814</t>
  </si>
  <si>
    <t>07C45815</t>
  </si>
  <si>
    <t>07C45816</t>
  </si>
  <si>
    <t>07C45817</t>
  </si>
  <si>
    <t>07C45818</t>
  </si>
  <si>
    <t>07C45819</t>
  </si>
  <si>
    <t>07C45820</t>
  </si>
  <si>
    <t>07C45821</t>
  </si>
  <si>
    <t>07C45822</t>
  </si>
  <si>
    <t>07C45823</t>
  </si>
  <si>
    <t>07C45824</t>
  </si>
  <si>
    <t>07C45825</t>
  </si>
  <si>
    <t>07C45826</t>
  </si>
  <si>
    <t>07C45827</t>
  </si>
  <si>
    <t>07C45828</t>
  </si>
  <si>
    <t>07C45829</t>
  </si>
  <si>
    <t>07C45830</t>
  </si>
  <si>
    <t>07C45831</t>
  </si>
  <si>
    <t>07C45832</t>
  </si>
  <si>
    <t>07C45833</t>
  </si>
  <si>
    <t>07C45834</t>
  </si>
  <si>
    <t>07C45835</t>
  </si>
  <si>
    <t>07C45836</t>
  </si>
  <si>
    <t>07C45837</t>
  </si>
  <si>
    <t>07C45838</t>
  </si>
  <si>
    <t>07C45839</t>
  </si>
  <si>
    <t>07C45840</t>
  </si>
  <si>
    <t>07C45841</t>
  </si>
  <si>
    <t>07C45842</t>
  </si>
  <si>
    <t>07C45843</t>
  </si>
  <si>
    <t>07C45844</t>
  </si>
  <si>
    <t>07C45845</t>
  </si>
  <si>
    <t>07C45846</t>
  </si>
  <si>
    <t>07C45847</t>
  </si>
  <si>
    <t>07C45848</t>
  </si>
  <si>
    <t>07C45849</t>
  </si>
  <si>
    <t>07C45850</t>
  </si>
  <si>
    <t>07C45851</t>
  </si>
  <si>
    <t>07C45852</t>
  </si>
  <si>
    <t>07C45853</t>
  </si>
  <si>
    <t>07C45854</t>
  </si>
  <si>
    <t>07C45855</t>
  </si>
  <si>
    <t>07C45856</t>
  </si>
  <si>
    <t>07C45857</t>
  </si>
  <si>
    <t>07C45858</t>
  </si>
  <si>
    <t>07C45859</t>
  </si>
  <si>
    <t>07C45860</t>
  </si>
  <si>
    <t>07C45861</t>
  </si>
  <si>
    <t>07C45862</t>
  </si>
  <si>
    <t>07C45863</t>
  </si>
  <si>
    <t>07C45864</t>
  </si>
  <si>
    <t>07C45865</t>
  </si>
  <si>
    <t>07C45866</t>
  </si>
  <si>
    <t>07C45867</t>
  </si>
  <si>
    <t>07C45868</t>
  </si>
  <si>
    <t>07C45869</t>
  </si>
  <si>
    <t>07C45870</t>
  </si>
  <si>
    <t>07C45871</t>
  </si>
  <si>
    <t>07C45872</t>
  </si>
  <si>
    <t>07C45873</t>
  </si>
  <si>
    <t>07C45874</t>
  </si>
  <si>
    <t>07C45875</t>
  </si>
  <si>
    <t>07C45876</t>
  </si>
  <si>
    <t>07C45877</t>
  </si>
  <si>
    <t>07C45878</t>
  </si>
  <si>
    <t>07C45879</t>
  </si>
  <si>
    <t>07C45880</t>
  </si>
  <si>
    <t>07C45881</t>
  </si>
  <si>
    <t>07C45882</t>
  </si>
  <si>
    <t>Part A</t>
  </si>
  <si>
    <t>Part C</t>
  </si>
  <si>
    <t>Part E</t>
  </si>
  <si>
    <t>Part F</t>
  </si>
  <si>
    <t>Part G</t>
  </si>
  <si>
    <t>Part B</t>
  </si>
  <si>
    <t>Part D</t>
  </si>
  <si>
    <t>Part H</t>
  </si>
  <si>
    <t>Part I</t>
  </si>
  <si>
    <t>Part J</t>
  </si>
  <si>
    <t>Part K</t>
  </si>
  <si>
    <t>Part L</t>
  </si>
  <si>
    <t>Part M</t>
  </si>
  <si>
    <t>Part N</t>
  </si>
  <si>
    <t>Part O</t>
  </si>
  <si>
    <t>Part P</t>
  </si>
  <si>
    <t>Part R</t>
  </si>
  <si>
    <t>Part S</t>
  </si>
  <si>
    <t>Part T</t>
  </si>
  <si>
    <t>Part U</t>
  </si>
  <si>
    <t>Part V</t>
  </si>
  <si>
    <t>Part W</t>
  </si>
  <si>
    <t>BoxType1</t>
  </si>
  <si>
    <t>BoxType2</t>
  </si>
  <si>
    <t>BoxType3</t>
  </si>
  <si>
    <t>BoxType4</t>
  </si>
  <si>
    <t>BoxType5</t>
  </si>
  <si>
    <t>BoxType6</t>
  </si>
  <si>
    <t>Width Master Pack</t>
  </si>
  <si>
    <t>BoxType</t>
  </si>
  <si>
    <t>Length</t>
  </si>
  <si>
    <t>MasterPack</t>
  </si>
  <si>
    <t>MasterPackQty</t>
  </si>
  <si>
    <t>MP1</t>
  </si>
  <si>
    <t>MP2</t>
  </si>
  <si>
    <t>MP4</t>
  </si>
  <si>
    <t>MP3</t>
  </si>
  <si>
    <t>Items/Box</t>
  </si>
  <si>
    <t>LocationPriority</t>
  </si>
  <si>
    <t>DistanceFromStart</t>
  </si>
  <si>
    <t>Brand</t>
  </si>
  <si>
    <t>A</t>
  </si>
  <si>
    <t>B</t>
  </si>
  <si>
    <t>C</t>
  </si>
  <si>
    <t>D</t>
  </si>
  <si>
    <t>SKU</t>
  </si>
  <si>
    <t>OldSKU</t>
  </si>
  <si>
    <t>Volume</t>
  </si>
  <si>
    <t>AdjustedForecast</t>
  </si>
  <si>
    <t>Weight</t>
  </si>
  <si>
    <t>MasterPackWeight</t>
  </si>
  <si>
    <t>Height Master Pack</t>
  </si>
  <si>
    <t>Length Master pack</t>
  </si>
  <si>
    <t>NA</t>
  </si>
  <si>
    <t xml:space="preserve">Location </t>
  </si>
  <si>
    <t>L01</t>
  </si>
  <si>
    <t>L02</t>
  </si>
  <si>
    <t>L03</t>
  </si>
  <si>
    <t>L04</t>
  </si>
  <si>
    <t>L05</t>
  </si>
  <si>
    <t>L06</t>
  </si>
  <si>
    <t>L07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</si>
  <si>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</si>
  <si>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</si>
  <si>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</si>
  <si>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</si>
  <si>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</si>
  <si>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</si>
  <si>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</si>
  <si>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</si>
  <si>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</si>
  <si>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</si>
  <si>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</si>
  <si>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</si>
  <si>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</si>
  <si>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</si>
  <si>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</si>
  <si>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</si>
  <si>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</si>
  <si>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</si>
  <si>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</si>
  <si>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</si>
  <si>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</si>
  <si>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</si>
  <si>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</si>
  <si>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</si>
  <si>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</si>
  <si>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</si>
  <si>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</si>
  <si>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</si>
  <si>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</si>
  <si>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</si>
  <si>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</si>
  <si>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</si>
  <si>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</si>
  <si>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</si>
  <si>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</si>
  <si>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</si>
  <si>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</si>
  <si>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</si>
  <si>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</si>
  <si>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</si>
  <si>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</si>
  <si>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</si>
  <si>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L08</t>
  </si>
  <si>
    <t>L09</t>
  </si>
  <si>
    <t>L10</t>
  </si>
  <si>
    <t>A04_03_1</t>
  </si>
  <si>
    <t>A05_03_1</t>
  </si>
  <si>
    <t>A05_03_2</t>
  </si>
  <si>
    <t>A06_03_1</t>
  </si>
  <si>
    <t>A05_03_3</t>
  </si>
  <si>
    <t>A04_03_2</t>
  </si>
  <si>
    <t>A06_03_2</t>
  </si>
  <si>
    <t>A06_03_3</t>
  </si>
  <si>
    <t>A06_03_4</t>
  </si>
  <si>
    <t>A04_03_3</t>
  </si>
  <si>
    <t>A06_03_5</t>
  </si>
  <si>
    <t>A06_03_6</t>
  </si>
  <si>
    <t>A04_03_4</t>
  </si>
  <si>
    <t>A06_03_7</t>
  </si>
  <si>
    <t>A07_03_1</t>
  </si>
  <si>
    <t>A07_03_2</t>
  </si>
  <si>
    <t>A07_03_3</t>
  </si>
  <si>
    <t>A07_03_4</t>
  </si>
  <si>
    <t>A04_03_5</t>
  </si>
  <si>
    <t>A06_03_8</t>
  </si>
  <si>
    <t>A06_03_9</t>
  </si>
  <si>
    <t>A06_03_10</t>
  </si>
  <si>
    <t>A05_03_4</t>
  </si>
  <si>
    <t>A07_03_5</t>
  </si>
  <si>
    <t>A04_03_6</t>
  </si>
  <si>
    <t>A04_04_1</t>
  </si>
  <si>
    <t>A04_05_1</t>
  </si>
  <si>
    <t>A08_03_1</t>
  </si>
  <si>
    <t>A09_03_1</t>
  </si>
  <si>
    <t>A07_04_1</t>
  </si>
  <si>
    <t>A07_05_1</t>
  </si>
  <si>
    <t>A10_03_1</t>
  </si>
  <si>
    <t>A06_04_1</t>
  </si>
  <si>
    <t>A07_03_6</t>
  </si>
  <si>
    <t>A04_03_7</t>
  </si>
  <si>
    <t>A08_04_1</t>
  </si>
  <si>
    <t>A08_05_1</t>
  </si>
  <si>
    <t>A11_03_1</t>
  </si>
  <si>
    <t>A12_03_1</t>
  </si>
  <si>
    <t>A11_04_1</t>
  </si>
  <si>
    <t>A09_03_2</t>
  </si>
  <si>
    <t>A13_03_1</t>
  </si>
  <si>
    <t>A14_03_1</t>
  </si>
  <si>
    <t>A14_03_2</t>
  </si>
  <si>
    <t>A14_03_3</t>
  </si>
  <si>
    <t>A15_03_1</t>
  </si>
  <si>
    <t>A10_04_1</t>
  </si>
  <si>
    <t>A10_05_1</t>
  </si>
  <si>
    <t>A16_03_1</t>
  </si>
  <si>
    <t>A04_03_8</t>
  </si>
  <si>
    <t>A06_03_11</t>
  </si>
  <si>
    <t>A04_03_9</t>
  </si>
  <si>
    <t>A06_04_2</t>
  </si>
  <si>
    <t>A07_03_7</t>
  </si>
  <si>
    <t>A06_04_3</t>
  </si>
  <si>
    <t>A14_04_1</t>
  </si>
  <si>
    <t>A06_04_4</t>
  </si>
  <si>
    <t>A09_03_3</t>
  </si>
  <si>
    <t>A09_03_4</t>
  </si>
  <si>
    <t>A17_04_1</t>
  </si>
  <si>
    <t>A06_04_5</t>
  </si>
  <si>
    <t>A17_04_2</t>
  </si>
  <si>
    <t>A08_03_2</t>
  </si>
  <si>
    <t>A18_03_1</t>
  </si>
  <si>
    <t>A17_04_3</t>
  </si>
  <si>
    <t>A17_04_4</t>
  </si>
  <si>
    <t>A09_03_5</t>
  </si>
  <si>
    <t>A06_04_6</t>
  </si>
  <si>
    <t>A12_03_2</t>
  </si>
  <si>
    <t>A17_04_5</t>
  </si>
  <si>
    <t>A12_03_3</t>
  </si>
  <si>
    <t>A06_04_7</t>
  </si>
  <si>
    <t>A06_04_8</t>
  </si>
  <si>
    <t>A17_04_6</t>
  </si>
  <si>
    <t>A06_04_9</t>
  </si>
  <si>
    <t>A17_04_7</t>
  </si>
  <si>
    <t>A06_04_10</t>
  </si>
  <si>
    <t>A06_04_11</t>
  </si>
  <si>
    <t>A17_04_8</t>
  </si>
  <si>
    <t>A17_04_9</t>
  </si>
  <si>
    <t>A14_04_2</t>
  </si>
  <si>
    <t>A19_04_1</t>
  </si>
  <si>
    <t>A19_04_2</t>
  </si>
  <si>
    <t>A19_04_3</t>
  </si>
  <si>
    <t>A12_03_4</t>
  </si>
  <si>
    <t>A14_04_3</t>
  </si>
  <si>
    <t>A13_03_2</t>
  </si>
  <si>
    <t>A13_03_3</t>
  </si>
  <si>
    <t>A14_04_4</t>
  </si>
  <si>
    <t>A13_03_4</t>
  </si>
  <si>
    <t>A19_04_4</t>
  </si>
  <si>
    <t>A14_04_5</t>
  </si>
  <si>
    <t>A06_04_12</t>
  </si>
  <si>
    <t>A16_04_1</t>
  </si>
  <si>
    <t>A16_04_2</t>
  </si>
  <si>
    <t>A14_04_6</t>
  </si>
  <si>
    <t>A19_04_5</t>
  </si>
  <si>
    <t>A08_03_3</t>
  </si>
  <si>
    <t>A13_03_5</t>
  </si>
  <si>
    <t>A13_03_6</t>
  </si>
  <si>
    <t>A20_03_1</t>
  </si>
  <si>
    <t>A16_04_3</t>
  </si>
  <si>
    <t>A16_04_4</t>
  </si>
  <si>
    <t>A19_04_6</t>
  </si>
  <si>
    <t>A14_04_7</t>
  </si>
  <si>
    <t>A14_04_8</t>
  </si>
  <si>
    <t>A14_04_9</t>
  </si>
  <si>
    <t>A20_03_2</t>
  </si>
  <si>
    <t>A14_04_10</t>
  </si>
  <si>
    <t>A20_03_3</t>
  </si>
  <si>
    <t>A15_04_1</t>
  </si>
  <si>
    <t>A15_05_1</t>
  </si>
  <si>
    <t>A21_03_1</t>
  </si>
  <si>
    <t>A22_03_1</t>
  </si>
  <si>
    <t>A21_04_1</t>
  </si>
  <si>
    <t>A18_04_1</t>
  </si>
  <si>
    <t>A23_04_1</t>
  </si>
  <si>
    <t>A20_03_4</t>
  </si>
  <si>
    <t>A21_03_2</t>
  </si>
  <si>
    <t>A08_03_4</t>
  </si>
  <si>
    <t>A24_03_1</t>
  </si>
  <si>
    <t>A15_03_2</t>
  </si>
  <si>
    <t>A17_03_1</t>
  </si>
  <si>
    <t>A21_03_3</t>
  </si>
  <si>
    <t>A18_03_2</t>
  </si>
  <si>
    <t>A25_03_1</t>
  </si>
  <si>
    <t>A05_04_1</t>
  </si>
  <si>
    <t>A05_05_1</t>
  </si>
  <si>
    <t>A23_03_1</t>
  </si>
  <si>
    <t>A26_03_1</t>
  </si>
  <si>
    <t>A22_03_2</t>
  </si>
  <si>
    <t>A19_03_1</t>
  </si>
  <si>
    <t>A19_04_7</t>
  </si>
  <si>
    <t>A27_03_1</t>
  </si>
  <si>
    <t>A28_03_1</t>
  </si>
  <si>
    <t>A28_03_2</t>
  </si>
  <si>
    <t>A25_03_2</t>
  </si>
  <si>
    <t>A29_03_1</t>
  </si>
  <si>
    <t>A30_03_1</t>
  </si>
  <si>
    <t>A24_03_2</t>
  </si>
  <si>
    <t>A30_03_2</t>
  </si>
  <si>
    <t>A30_03_3</t>
  </si>
  <si>
    <t>A27_04_1</t>
  </si>
  <si>
    <t>A17_03_2</t>
  </si>
  <si>
    <t>A29_03_2</t>
  </si>
  <si>
    <t>A16_04_5</t>
  </si>
  <si>
    <t>A27_03_2</t>
  </si>
  <si>
    <t>A31_03_1</t>
  </si>
  <si>
    <t>A32_03_1</t>
  </si>
  <si>
    <t>A23_03_2</t>
  </si>
  <si>
    <t>A33_03_1</t>
  </si>
  <si>
    <t>A34_03_1</t>
  </si>
  <si>
    <t>A09_04_1</t>
  </si>
  <si>
    <t>A08_03_5</t>
  </si>
  <si>
    <t>A31_03_2</t>
  </si>
  <si>
    <t>A08_03_6</t>
  </si>
  <si>
    <t>A20_03_5</t>
  </si>
  <si>
    <t>A31_03_3</t>
  </si>
  <si>
    <t>A09_04_2</t>
  </si>
  <si>
    <t>A34_03_2</t>
  </si>
  <si>
    <t>A34_03_3</t>
  </si>
  <si>
    <t>A09_04_3</t>
  </si>
  <si>
    <t>A14_04_11</t>
  </si>
  <si>
    <t>A35_03_1</t>
  </si>
  <si>
    <t>A19_03_2</t>
  </si>
  <si>
    <t>A35_03_2</t>
  </si>
  <si>
    <t>A32_03_2</t>
  </si>
  <si>
    <t>A14_04_12</t>
  </si>
  <si>
    <t>A14_04_13</t>
  </si>
  <si>
    <t>A35_03_3</t>
  </si>
  <si>
    <t>A36_03_1</t>
  </si>
  <si>
    <t>A26_03_2</t>
  </si>
  <si>
    <t>A16_04_6</t>
  </si>
  <si>
    <t>A33_03_2</t>
  </si>
  <si>
    <t>A19_04_8</t>
  </si>
  <si>
    <t>A35_03_4</t>
  </si>
  <si>
    <t>A09_04_4</t>
  </si>
  <si>
    <t>A21_04_2</t>
  </si>
  <si>
    <t>A32_03_3</t>
  </si>
  <si>
    <t>A21_04_3</t>
  </si>
  <si>
    <t>A36_03_2</t>
  </si>
  <si>
    <t>A27_04_2</t>
  </si>
  <si>
    <t>A35_03_5</t>
  </si>
  <si>
    <t>A32_03_4</t>
  </si>
  <si>
    <t>A21_04_4</t>
  </si>
  <si>
    <t>A21_04_5</t>
  </si>
  <si>
    <t>A19_03_3</t>
  </si>
  <si>
    <t>A27_04_3</t>
  </si>
  <si>
    <t>A27_04_4</t>
  </si>
  <si>
    <t>A09_04_5</t>
  </si>
  <si>
    <t>A09_04_6</t>
  </si>
  <si>
    <t>A32_03_5</t>
  </si>
  <si>
    <t>A22_04_1</t>
  </si>
  <si>
    <t>A22_04_2</t>
  </si>
  <si>
    <t>A22_04_3</t>
  </si>
  <si>
    <t>A16_04_7</t>
  </si>
  <si>
    <t>A37_03_1</t>
  </si>
  <si>
    <t>A38_03_1</t>
  </si>
  <si>
    <t>A09_04_7</t>
  </si>
  <si>
    <t>A41_03_1</t>
  </si>
  <si>
    <t>A39_03_1</t>
  </si>
  <si>
    <t>A40_03_1</t>
  </si>
  <si>
    <t>A42_03_1</t>
  </si>
  <si>
    <t>A43_03_1</t>
  </si>
  <si>
    <t>A44_03_1</t>
  </si>
  <si>
    <t>A26_04_1</t>
  </si>
  <si>
    <t>A29_04_1</t>
  </si>
  <si>
    <t>A12_04_1</t>
  </si>
  <si>
    <t>A45_03_1</t>
  </si>
  <si>
    <t>A36_04_1</t>
  </si>
  <si>
    <t>A36_05_1</t>
  </si>
  <si>
    <t>A08_05_2</t>
  </si>
  <si>
    <t>A22_04_4</t>
  </si>
  <si>
    <t>A25_04_1</t>
  </si>
  <si>
    <t>A13_04_1</t>
  </si>
  <si>
    <t>A20_04_1</t>
  </si>
  <si>
    <t>A36_03_3</t>
  </si>
  <si>
    <t>A32_04_1</t>
  </si>
  <si>
    <t>A33_04_1</t>
  </si>
  <si>
    <t>A44_04_1</t>
  </si>
  <si>
    <t>A44_05_1</t>
  </si>
  <si>
    <t>A44_06_1</t>
  </si>
  <si>
    <t>A06_05_1</t>
  </si>
  <si>
    <t>A16_05_1</t>
  </si>
  <si>
    <t>A16_06_1</t>
  </si>
  <si>
    <t>A24_04_1</t>
  </si>
  <si>
    <t>A28_04_1</t>
  </si>
  <si>
    <t>A30_04_1</t>
  </si>
  <si>
    <t>A17_05_1</t>
  </si>
  <si>
    <t>A19_05_1</t>
  </si>
  <si>
    <t>A19_06_1</t>
  </si>
  <si>
    <t>A41_04_1</t>
  </si>
  <si>
    <t>A31_04_1</t>
  </si>
  <si>
    <t>A39_04_1</t>
  </si>
  <si>
    <t>A29_04_2</t>
  </si>
  <si>
    <t>A18_05_1</t>
  </si>
  <si>
    <t>A23_05_1</t>
  </si>
  <si>
    <t>A35_04_1</t>
  </si>
  <si>
    <t>A42_04_1</t>
  </si>
  <si>
    <t>A40_04_1</t>
  </si>
  <si>
    <t>A25_04_2</t>
  </si>
  <si>
    <t>A43_04_1</t>
  </si>
  <si>
    <t>A28_04_2</t>
  </si>
  <si>
    <t>A42_03_2</t>
  </si>
  <si>
    <t>A07_05_2</t>
  </si>
  <si>
    <t>A26_05_1</t>
  </si>
  <si>
    <t>A26_06_1</t>
  </si>
  <si>
    <t>A29_05_1</t>
  </si>
  <si>
    <t>A29_06_1</t>
  </si>
  <si>
    <t>A33_05_1</t>
  </si>
  <si>
    <t>A06_02_1</t>
  </si>
  <si>
    <t>A34_04_1</t>
  </si>
  <si>
    <t>A37_04_1</t>
  </si>
  <si>
    <t>A37_05_1</t>
  </si>
  <si>
    <t>A38_04_1</t>
  </si>
  <si>
    <t>A45_04_1</t>
  </si>
  <si>
    <t>A05_05_2</t>
  </si>
  <si>
    <t>A04_05_2</t>
  </si>
  <si>
    <t>A16_02_1</t>
  </si>
  <si>
    <t>A33_03_3</t>
  </si>
  <si>
    <t>A18_02_1</t>
  </si>
  <si>
    <t>A18_06_1</t>
  </si>
  <si>
    <t>A04_05_3</t>
  </si>
  <si>
    <t>A27_05_1</t>
  </si>
  <si>
    <t>A27_06_1</t>
  </si>
  <si>
    <t>A11_05_1</t>
  </si>
  <si>
    <t>A04_02_1</t>
  </si>
  <si>
    <t>A23_02_1</t>
  </si>
  <si>
    <t>A09_05_1</t>
  </si>
  <si>
    <t>A35_03_6</t>
  </si>
  <si>
    <t>A43_03_2</t>
  </si>
  <si>
    <t>A32_04_2</t>
  </si>
  <si>
    <t>A32_04_3</t>
  </si>
  <si>
    <t>A22_04_5</t>
  </si>
  <si>
    <t>A43_03_3</t>
  </si>
  <si>
    <t>A41_04_2</t>
  </si>
  <si>
    <t>A43_04_2</t>
  </si>
  <si>
    <t>A10_05_2</t>
  </si>
  <si>
    <t>A27_04_5</t>
  </si>
  <si>
    <t>A10_05_3</t>
  </si>
  <si>
    <t>A16_04_8</t>
  </si>
  <si>
    <t>A44_03_2</t>
  </si>
  <si>
    <t>A44_03_3</t>
  </si>
  <si>
    <t>A44_03_4</t>
  </si>
  <si>
    <t>A18_04_2</t>
  </si>
  <si>
    <t>A35_03_7</t>
  </si>
  <si>
    <t>A37_03_2</t>
  </si>
  <si>
    <t>Object Type</t>
  </si>
  <si>
    <t>Object SubType</t>
  </si>
  <si>
    <t>Min</t>
  </si>
  <si>
    <t>Max</t>
  </si>
  <si>
    <t>Create At</t>
  </si>
  <si>
    <t>Delete</t>
  </si>
  <si>
    <t>Inventory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</si>
  <si>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</si>
  <si>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</si>
  <si>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</si>
  <si>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</si>
  <si>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</si>
  <si>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</si>
  <si>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</si>
  <si>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</si>
  <si>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</si>
  <si>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</si>
  <si>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</si>
  <si>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</si>
  <si>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</si>
  <si>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</si>
  <si>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</si>
  <si>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A04_01_01</t>
  </si>
  <si>
    <t>A04_01_02</t>
  </si>
  <si>
    <t>A04_01_03</t>
  </si>
  <si>
    <t>A04_02_01</t>
  </si>
  <si>
    <t>A04_02_02</t>
  </si>
  <si>
    <t>A04_02_03</t>
  </si>
  <si>
    <t>A04_02_04</t>
  </si>
  <si>
    <t>A04_02_05</t>
  </si>
  <si>
    <t>A04_02_06</t>
  </si>
  <si>
    <t>A04_03_01</t>
  </si>
  <si>
    <t>A04_03_02</t>
  </si>
  <si>
    <t>A04_03_03</t>
  </si>
  <si>
    <t>A04_03_04</t>
  </si>
  <si>
    <t>A04_04_01</t>
  </si>
  <si>
    <t>A04_04_02</t>
  </si>
  <si>
    <t>A04_04_03</t>
  </si>
  <si>
    <t>A04_04_04</t>
  </si>
  <si>
    <t>A04_04_05</t>
  </si>
  <si>
    <t>A04_05_01</t>
  </si>
  <si>
    <t>A04_05_02</t>
  </si>
  <si>
    <t>A04_05_03</t>
  </si>
  <si>
    <t>A04_05_04</t>
  </si>
  <si>
    <t>A04_06_01</t>
  </si>
  <si>
    <t>A04_06_02</t>
  </si>
  <si>
    <t>A04_06_03</t>
  </si>
  <si>
    <t>A04_06_04</t>
  </si>
  <si>
    <t>A04_06_05</t>
  </si>
  <si>
    <t>A04_06_06</t>
  </si>
  <si>
    <t>A05_01_01</t>
  </si>
  <si>
    <t>A05_02_01</t>
  </si>
  <si>
    <t>A05_03_01</t>
  </si>
  <si>
    <t>A05_04_01</t>
  </si>
  <si>
    <t>A05_05_01</t>
  </si>
  <si>
    <t>A05_06_01</t>
  </si>
  <si>
    <t>A06_01_01</t>
  </si>
  <si>
    <t>A06_01_02</t>
  </si>
  <si>
    <t>A06_02_01</t>
  </si>
  <si>
    <t>A06_02_02</t>
  </si>
  <si>
    <t>A06_02_03</t>
  </si>
  <si>
    <t>A06_02_04</t>
  </si>
  <si>
    <t>A06_02_05</t>
  </si>
  <si>
    <t>A06_02_06</t>
  </si>
  <si>
    <t>A06_02_07</t>
  </si>
  <si>
    <t>A06_03_01</t>
  </si>
  <si>
    <t>A06_03_02</t>
  </si>
  <si>
    <t>A06_03_03</t>
  </si>
  <si>
    <t>A06_03_04</t>
  </si>
  <si>
    <t>A06_04_01</t>
  </si>
  <si>
    <t>A06_04_02</t>
  </si>
  <si>
    <t>A06_05_01</t>
  </si>
  <si>
    <t>A06_05_02</t>
  </si>
  <si>
    <t>A06_05_03</t>
  </si>
  <si>
    <t>A06_05_04</t>
  </si>
  <si>
    <t>A06_06_01</t>
  </si>
  <si>
    <t>A06_06_02</t>
  </si>
  <si>
    <t>A07_01_01</t>
  </si>
  <si>
    <t>A07_02_01</t>
  </si>
  <si>
    <t>A07_03_01</t>
  </si>
  <si>
    <t>A07_04_01</t>
  </si>
  <si>
    <t>A07_05_01</t>
  </si>
  <si>
    <t>A07_06_01</t>
  </si>
  <si>
    <t>A07_06_02</t>
  </si>
  <si>
    <t>A07_06_03</t>
  </si>
  <si>
    <t>A08_01_01</t>
  </si>
  <si>
    <t>A08_01_02</t>
  </si>
  <si>
    <t>A08_01_03</t>
  </si>
  <si>
    <t>A08_01_04</t>
  </si>
  <si>
    <t>A08_02_01</t>
  </si>
  <si>
    <t>A08_02_02</t>
  </si>
  <si>
    <t>A08_02_03</t>
  </si>
  <si>
    <t>A08_02_04</t>
  </si>
  <si>
    <t>A08_03_01</t>
  </si>
  <si>
    <t>A08_03_02</t>
  </si>
  <si>
    <t>A08_04_01</t>
  </si>
  <si>
    <t>A08_05_01</t>
  </si>
  <si>
    <t>A08_05_02</t>
  </si>
  <si>
    <t>A08_05_03</t>
  </si>
  <si>
    <t>A08_05_04</t>
  </si>
  <si>
    <t>A08_05_05</t>
  </si>
  <si>
    <t>A08_05_06</t>
  </si>
  <si>
    <t>A08_05_07</t>
  </si>
  <si>
    <t>A08_06_01</t>
  </si>
  <si>
    <t>A09_01_01</t>
  </si>
  <si>
    <t>A09_02_01</t>
  </si>
  <si>
    <t>A09_03_01</t>
  </si>
  <si>
    <t>A09_04_01</t>
  </si>
  <si>
    <t>A09_04_02</t>
  </si>
  <si>
    <t>A09_05_01</t>
  </si>
  <si>
    <t>A09_06_01</t>
  </si>
  <si>
    <t>A09_06_02</t>
  </si>
  <si>
    <t>A09_06_03</t>
  </si>
  <si>
    <t>A09_06_04</t>
  </si>
  <si>
    <t>A10_01_01</t>
  </si>
  <si>
    <t>A10_01_02</t>
  </si>
  <si>
    <t>A10_01_03</t>
  </si>
  <si>
    <t>A10_01_04</t>
  </si>
  <si>
    <t>A10_01_05</t>
  </si>
  <si>
    <t>A10_01_06</t>
  </si>
  <si>
    <t>A10_01_07</t>
  </si>
  <si>
    <t>A10_02_01</t>
  </si>
  <si>
    <t>A10_02_02</t>
  </si>
  <si>
    <t>A10_02_03</t>
  </si>
  <si>
    <t>A10_02_04</t>
  </si>
  <si>
    <t>A10_02_05</t>
  </si>
  <si>
    <t>A10_02_06</t>
  </si>
  <si>
    <t>A10_03_01</t>
  </si>
  <si>
    <t>A10_03_02</t>
  </si>
  <si>
    <t>A10_03_03</t>
  </si>
  <si>
    <t>A10_03_04</t>
  </si>
  <si>
    <t>A10_03_05</t>
  </si>
  <si>
    <t>A10_03_06</t>
  </si>
  <si>
    <t>A10_04_01</t>
  </si>
  <si>
    <t>A10_04_02</t>
  </si>
  <si>
    <t>A10_04_03</t>
  </si>
  <si>
    <t>A10_04_04</t>
  </si>
  <si>
    <t>A10_04_05</t>
  </si>
  <si>
    <t>A10_05_01</t>
  </si>
  <si>
    <t>A10_05_02</t>
  </si>
  <si>
    <t>A10_05_03</t>
  </si>
  <si>
    <t>A10_05_04</t>
  </si>
  <si>
    <t>A10_05_05</t>
  </si>
  <si>
    <t>A10_06_01</t>
  </si>
  <si>
    <t>A10_06_02</t>
  </si>
  <si>
    <t>A10_06_03</t>
  </si>
  <si>
    <t>A10_07_01</t>
  </si>
  <si>
    <t>A10_08_01</t>
  </si>
  <si>
    <t>A10_08_02</t>
  </si>
  <si>
    <t>A10_08_03</t>
  </si>
  <si>
    <t>A11_01_01</t>
  </si>
  <si>
    <t>A11_02_01</t>
  </si>
  <si>
    <t>A11_02_02</t>
  </si>
  <si>
    <t>A11_02_03</t>
  </si>
  <si>
    <t>A11_02_04</t>
  </si>
  <si>
    <t>A11_02_05</t>
  </si>
  <si>
    <t>A11_02_06</t>
  </si>
  <si>
    <t>A11_02_07</t>
  </si>
  <si>
    <t>A11_03_01</t>
  </si>
  <si>
    <t>A11_04_01</t>
  </si>
  <si>
    <t>A11_04_02</t>
  </si>
  <si>
    <t>A11_04_03</t>
  </si>
  <si>
    <t>A11_04_04</t>
  </si>
  <si>
    <t>A11_04_05</t>
  </si>
  <si>
    <t>A11_04_06</t>
  </si>
  <si>
    <t>A11_05_01</t>
  </si>
  <si>
    <t>A11_05_02</t>
  </si>
  <si>
    <t>A11_06_01</t>
  </si>
  <si>
    <t>A11_06_02</t>
  </si>
  <si>
    <t>A11_06_03</t>
  </si>
  <si>
    <t>A11_06_04</t>
  </si>
  <si>
    <t>A12_01_01</t>
  </si>
  <si>
    <t>A12_01_02</t>
  </si>
  <si>
    <t>A12_01_03</t>
  </si>
  <si>
    <t>A12_01_04</t>
  </si>
  <si>
    <t>A12_01_05</t>
  </si>
  <si>
    <t>A12_01_06</t>
  </si>
  <si>
    <t>A12_02_01</t>
  </si>
  <si>
    <t>A12_02_02</t>
  </si>
  <si>
    <t>A12_03_01</t>
  </si>
  <si>
    <t>A12_03_02</t>
  </si>
  <si>
    <t>A12_03_03</t>
  </si>
  <si>
    <t>A12_03_04</t>
  </si>
  <si>
    <t>A12_03_05</t>
  </si>
  <si>
    <t>A12_03_06</t>
  </si>
  <si>
    <t>A12_04_01</t>
  </si>
  <si>
    <t>A12_04_02</t>
  </si>
  <si>
    <t>A12_04_03</t>
  </si>
  <si>
    <t>A12_04_04</t>
  </si>
  <si>
    <t>A12_04_05</t>
  </si>
  <si>
    <t>A12_04_06</t>
  </si>
  <si>
    <t>A12_04_07</t>
  </si>
  <si>
    <t>A12_05_01</t>
  </si>
  <si>
    <t>A12_05_02</t>
  </si>
  <si>
    <t>A12_05_03</t>
  </si>
  <si>
    <t>A12_05_04</t>
  </si>
  <si>
    <t>A12_05_05</t>
  </si>
  <si>
    <t>A12_06_01</t>
  </si>
  <si>
    <t>A12_06_02</t>
  </si>
  <si>
    <t>A12_06_03</t>
  </si>
  <si>
    <t>A13_01_01</t>
  </si>
  <si>
    <t>A13_01_02</t>
  </si>
  <si>
    <t>A13_01_03</t>
  </si>
  <si>
    <t>A13_01_04</t>
  </si>
  <si>
    <t>A13_01_05</t>
  </si>
  <si>
    <t>A13_01_06</t>
  </si>
  <si>
    <t>A13_01_07</t>
  </si>
  <si>
    <t>A13_02_01</t>
  </si>
  <si>
    <t>A13_02_02</t>
  </si>
  <si>
    <t>A13_02_03</t>
  </si>
  <si>
    <t>A13_02_04</t>
  </si>
  <si>
    <t>A13_02_05</t>
  </si>
  <si>
    <t>A13_02_06</t>
  </si>
  <si>
    <t>A13_02_07</t>
  </si>
  <si>
    <t>A13_03_01</t>
  </si>
  <si>
    <t>A13_03_02</t>
  </si>
  <si>
    <t>A13_03_03</t>
  </si>
  <si>
    <t>A13_03_04</t>
  </si>
  <si>
    <t>A13_03_05</t>
  </si>
  <si>
    <t>A13_03_06</t>
  </si>
  <si>
    <t>A13_04_01</t>
  </si>
  <si>
    <t>A13_04_02</t>
  </si>
  <si>
    <t>A13_04_03</t>
  </si>
  <si>
    <t>A13_04_04</t>
  </si>
  <si>
    <t>A13_04_05</t>
  </si>
  <si>
    <t>A13_04_06</t>
  </si>
  <si>
    <t>A13_05_01</t>
  </si>
  <si>
    <t>A13_05_02</t>
  </si>
  <si>
    <t>A13_05_03</t>
  </si>
  <si>
    <t>A13_05_04</t>
  </si>
  <si>
    <t>A13_05_05</t>
  </si>
  <si>
    <t>A13_05_06</t>
  </si>
  <si>
    <t>A13_06_01</t>
  </si>
  <si>
    <t>A13_06_02</t>
  </si>
  <si>
    <t>A13_06_03</t>
  </si>
  <si>
    <t>A13_06_04</t>
  </si>
  <si>
    <t>A13_06_05</t>
  </si>
  <si>
    <t>A13_06_06</t>
  </si>
  <si>
    <t>A13_06_07</t>
  </si>
  <si>
    <t>A13_07_01</t>
  </si>
  <si>
    <t>A13_07_02</t>
  </si>
  <si>
    <t>A13_07_03</t>
  </si>
  <si>
    <t>A13_07_04</t>
  </si>
  <si>
    <t>A13_07_05</t>
  </si>
  <si>
    <t>A13_07_06</t>
  </si>
  <si>
    <t>A13_07_07</t>
  </si>
  <si>
    <t>A13_08_01</t>
  </si>
  <si>
    <t>A13_08_02</t>
  </si>
  <si>
    <t>A13_08_03</t>
  </si>
  <si>
    <t>A13_08_04</t>
  </si>
  <si>
    <t>A13_08_05</t>
  </si>
  <si>
    <t>A13_08_06</t>
  </si>
  <si>
    <t>A13_08_07</t>
  </si>
  <si>
    <t>A13_09_01</t>
  </si>
  <si>
    <t>A13_09_02</t>
  </si>
  <si>
    <t>A13_09_03</t>
  </si>
  <si>
    <t>A13_09_04</t>
  </si>
  <si>
    <t>A13_09_05</t>
  </si>
  <si>
    <t>A13_09_06</t>
  </si>
  <si>
    <t>A14_01_01</t>
  </si>
  <si>
    <t>A14_01_02</t>
  </si>
  <si>
    <t>A14_01_03</t>
  </si>
  <si>
    <t>A14_02_01</t>
  </si>
  <si>
    <t>A14_02_02</t>
  </si>
  <si>
    <t>A14_02_03</t>
  </si>
  <si>
    <t>A14_02_04</t>
  </si>
  <si>
    <t>A14_02_05</t>
  </si>
  <si>
    <t>A14_03_01</t>
  </si>
  <si>
    <t>A14_03_02</t>
  </si>
  <si>
    <t>A14_03_03</t>
  </si>
  <si>
    <t>A14_03_04</t>
  </si>
  <si>
    <t>A14_03_05</t>
  </si>
  <si>
    <t>A14_03_06</t>
  </si>
  <si>
    <t>A14_03_07</t>
  </si>
  <si>
    <t>A14_04_01</t>
  </si>
  <si>
    <t>A14_05_01</t>
  </si>
  <si>
    <t>A14_05_02</t>
  </si>
  <si>
    <t>A14_05_03</t>
  </si>
  <si>
    <t>A14_05_04</t>
  </si>
  <si>
    <t>A14_06_01</t>
  </si>
  <si>
    <t>A14_06_02</t>
  </si>
  <si>
    <t>A14_06_03</t>
  </si>
  <si>
    <t>A14_06_04</t>
  </si>
  <si>
    <t>A15_07_01</t>
  </si>
  <si>
    <t>A15_07_02</t>
  </si>
  <si>
    <t>A15_07_03</t>
  </si>
  <si>
    <t>A15_07_04</t>
  </si>
  <si>
    <t>A15_08_01</t>
  </si>
  <si>
    <t>A15_08_02</t>
  </si>
  <si>
    <t>A15_08_03</t>
  </si>
  <si>
    <t>A15_08_04</t>
  </si>
  <si>
    <t>A15_08_05</t>
  </si>
  <si>
    <t>A15_08_06</t>
  </si>
  <si>
    <t>A15_09_01</t>
  </si>
  <si>
    <t>A15_09_02</t>
  </si>
  <si>
    <t>A15_09_03</t>
  </si>
  <si>
    <t>A15_09_04</t>
  </si>
  <si>
    <t>A15_09_05</t>
  </si>
  <si>
    <t>A15_09_06</t>
  </si>
  <si>
    <t>A16_01_01</t>
  </si>
  <si>
    <t>A16_01_02</t>
  </si>
  <si>
    <t>A16_02_01</t>
  </si>
  <si>
    <t>A16_02_02</t>
  </si>
  <si>
    <t>A16_03_01</t>
  </si>
  <si>
    <t>A16_03_02</t>
  </si>
  <si>
    <t>A16_04_01</t>
  </si>
  <si>
    <t>A16_04_02</t>
  </si>
  <si>
    <t>A16_05_01</t>
  </si>
  <si>
    <t>A16_05_02</t>
  </si>
  <si>
    <t>A16_05_03</t>
  </si>
  <si>
    <t>A16_05_04</t>
  </si>
  <si>
    <t>A16_05_05</t>
  </si>
  <si>
    <t>A16_06_01</t>
  </si>
  <si>
    <t>A16_06_02</t>
  </si>
  <si>
    <t>A16_06_03</t>
  </si>
  <si>
    <t>A16_06_04</t>
  </si>
  <si>
    <t>A17_01_01</t>
  </si>
  <si>
    <t>A17_01_02</t>
  </si>
  <si>
    <t>A17_01_03</t>
  </si>
  <si>
    <t>A17_01_04</t>
  </si>
  <si>
    <t>A17_01_05</t>
  </si>
  <si>
    <t>A17_01_06</t>
  </si>
  <si>
    <t>A17_01_07</t>
  </si>
  <si>
    <t>A17_02_01</t>
  </si>
  <si>
    <t>A17_02_02</t>
  </si>
  <si>
    <t>A17_02_03</t>
  </si>
  <si>
    <t>A17_02_04</t>
  </si>
  <si>
    <t>A17_02_05</t>
  </si>
  <si>
    <t>A17_02_06</t>
  </si>
  <si>
    <t>A17_02_07</t>
  </si>
  <si>
    <t>A17_03_01</t>
  </si>
  <si>
    <t>A17_03_02</t>
  </si>
  <si>
    <t>A17_03_03</t>
  </si>
  <si>
    <t>A17_03_04</t>
  </si>
  <si>
    <t>A17_03_05</t>
  </si>
  <si>
    <t>A17_03_06</t>
  </si>
  <si>
    <t>A17_03_07</t>
  </si>
  <si>
    <t>A17_04_01</t>
  </si>
  <si>
    <t>A17_04_02</t>
  </si>
  <si>
    <t>A17_04_03</t>
  </si>
  <si>
    <t>A17_04_04</t>
  </si>
  <si>
    <t>A17_04_05</t>
  </si>
  <si>
    <t>A17_04_06</t>
  </si>
  <si>
    <t>A17_04_07</t>
  </si>
  <si>
    <t>A17_05_01</t>
  </si>
  <si>
    <t>A17_05_02</t>
  </si>
  <si>
    <t>A17_05_03</t>
  </si>
  <si>
    <t>A17_05_04</t>
  </si>
  <si>
    <t>A17_05_05</t>
  </si>
  <si>
    <t>A17_06_01</t>
  </si>
  <si>
    <t>A17_06_02</t>
  </si>
  <si>
    <t>A17_06_03</t>
  </si>
  <si>
    <t>A17_06_04</t>
  </si>
  <si>
    <t>A17_06_05</t>
  </si>
  <si>
    <t>A17_06_06</t>
  </si>
  <si>
    <t>A17_07_01</t>
  </si>
  <si>
    <t>A17_07_02</t>
  </si>
  <si>
    <t>A17_07_03</t>
  </si>
  <si>
    <t>A17_07_04</t>
  </si>
  <si>
    <t>A17_07_05</t>
  </si>
  <si>
    <t>A17_07_06</t>
  </si>
  <si>
    <t>A17_08_01</t>
  </si>
  <si>
    <t>A17_08_02</t>
  </si>
  <si>
    <t>A17_08_03</t>
  </si>
  <si>
    <t>A17_08_04</t>
  </si>
  <si>
    <t>A17_08_05</t>
  </si>
  <si>
    <t>A17_08_06</t>
  </si>
  <si>
    <t>A17_09_01</t>
  </si>
  <si>
    <t>A17_09_02</t>
  </si>
  <si>
    <t>A17_09_03</t>
  </si>
  <si>
    <t>A17_09_04</t>
  </si>
  <si>
    <t>A17_09_05</t>
  </si>
  <si>
    <t>A18_01_01</t>
  </si>
  <si>
    <t>A18_01_02</t>
  </si>
  <si>
    <t>A18_02_01</t>
  </si>
  <si>
    <t>A18_02_02</t>
  </si>
  <si>
    <t>A18_03_01</t>
  </si>
  <si>
    <t>A18_03_02</t>
  </si>
  <si>
    <t>A18_03_03</t>
  </si>
  <si>
    <t>A18_04_01</t>
  </si>
  <si>
    <t>A18_04_02</t>
  </si>
  <si>
    <t>A18_05_01</t>
  </si>
  <si>
    <t>A18_05_02</t>
  </si>
  <si>
    <t>A18_06_01</t>
  </si>
  <si>
    <t>A18_06_02</t>
  </si>
  <si>
    <t>A19_01_01</t>
  </si>
  <si>
    <t>A19_01_02</t>
  </si>
  <si>
    <t>A19_01_03</t>
  </si>
  <si>
    <t>A19_01_04</t>
  </si>
  <si>
    <t>A19_01_05</t>
  </si>
  <si>
    <t>A19_01_06</t>
  </si>
  <si>
    <t>A19_01_07</t>
  </si>
  <si>
    <t>A19_02_01</t>
  </si>
  <si>
    <t>A19_02_02</t>
  </si>
  <si>
    <t>A19_02_03</t>
  </si>
  <si>
    <t>A19_02_04</t>
  </si>
  <si>
    <t>A19_02_05</t>
  </si>
  <si>
    <t>A19_02_06</t>
  </si>
  <si>
    <t>A19_02_07</t>
  </si>
  <si>
    <t>A19_03_01</t>
  </si>
  <si>
    <t>A19_03_02</t>
  </si>
  <si>
    <t>A19_03_03</t>
  </si>
  <si>
    <t>A19_03_04</t>
  </si>
  <si>
    <t>A19_03_05</t>
  </si>
  <si>
    <t>A19_04_01</t>
  </si>
  <si>
    <t>A19_04_02</t>
  </si>
  <si>
    <t>A19_04_03</t>
  </si>
  <si>
    <t>A19_04_04</t>
  </si>
  <si>
    <t>A19_04_05</t>
  </si>
  <si>
    <t>A19_04_06</t>
  </si>
  <si>
    <t>A19_04_07</t>
  </si>
  <si>
    <t>A19_05_01</t>
  </si>
  <si>
    <t>A19_05_02</t>
  </si>
  <si>
    <t>A19_05_03</t>
  </si>
  <si>
    <t>A19_05_04</t>
  </si>
  <si>
    <t>A19_06_01</t>
  </si>
  <si>
    <t>A19_06_02</t>
  </si>
  <si>
    <t>A19_06_03</t>
  </si>
  <si>
    <t>A19_06_04</t>
  </si>
  <si>
    <t>A19_06_05</t>
  </si>
  <si>
    <t>A19_06_06</t>
  </si>
  <si>
    <t>A19_06_07</t>
  </si>
  <si>
    <t>A19_07_01</t>
  </si>
  <si>
    <t>A19_07_02</t>
  </si>
  <si>
    <t>A19_07_03</t>
  </si>
  <si>
    <t>A19_07_04</t>
  </si>
  <si>
    <t>A19_07_05</t>
  </si>
  <si>
    <t>A19_08_01</t>
  </si>
  <si>
    <t>A19_08_02</t>
  </si>
  <si>
    <t>A19_08_03</t>
  </si>
  <si>
    <t>A19_08_04</t>
  </si>
  <si>
    <t>A19_08_05</t>
  </si>
  <si>
    <t>A19_08_06</t>
  </si>
  <si>
    <t>A19_09_01</t>
  </si>
  <si>
    <t>A19_09_02</t>
  </si>
  <si>
    <t>A19_09_03</t>
  </si>
  <si>
    <t>A20_01_01</t>
  </si>
  <si>
    <t>A20_02_01</t>
  </si>
  <si>
    <t>A20_02_02</t>
  </si>
  <si>
    <t>A20_02_03</t>
  </si>
  <si>
    <t>A20_02_04</t>
  </si>
  <si>
    <t>A20_03_01</t>
  </si>
  <si>
    <t>A20_03_02</t>
  </si>
  <si>
    <t>A20_03_03</t>
  </si>
  <si>
    <t>A20_04_01</t>
  </si>
  <si>
    <t>A20_04_02</t>
  </si>
  <si>
    <t>A20_05_01</t>
  </si>
  <si>
    <t>A20_05_02</t>
  </si>
  <si>
    <t>A20_05_03</t>
  </si>
  <si>
    <t>A20_05_04</t>
  </si>
  <si>
    <t>A20_05_05</t>
  </si>
  <si>
    <t>A20_06_01</t>
  </si>
  <si>
    <t>A20_06_02</t>
  </si>
  <si>
    <t>A20_06_03</t>
  </si>
  <si>
    <t>A20_06_04</t>
  </si>
  <si>
    <t>A20_06_05</t>
  </si>
  <si>
    <t>A20_06_06</t>
  </si>
  <si>
    <t>A21_01_01</t>
  </si>
  <si>
    <t>A21_01_02</t>
  </si>
  <si>
    <t>A21_02_01</t>
  </si>
  <si>
    <t>A21_02_02</t>
  </si>
  <si>
    <t>A21_03_01</t>
  </si>
  <si>
    <t>A21_03_02</t>
  </si>
  <si>
    <t>A21_04_01</t>
  </si>
  <si>
    <t>A21_04_02</t>
  </si>
  <si>
    <t>A21_05_01</t>
  </si>
  <si>
    <t>A21_05_02</t>
  </si>
  <si>
    <t>A21_05_03</t>
  </si>
  <si>
    <t>A21_05_04</t>
  </si>
  <si>
    <t>A21_05_05</t>
  </si>
  <si>
    <t>A21_06_01</t>
  </si>
  <si>
    <t>A21_06_02</t>
  </si>
  <si>
    <t>A21_06_03</t>
  </si>
  <si>
    <t>A21_06_04</t>
  </si>
  <si>
    <t>A22_01_01</t>
  </si>
  <si>
    <t>A22_01_02</t>
  </si>
  <si>
    <t>A22_01_03</t>
  </si>
  <si>
    <t>A22_01_04</t>
  </si>
  <si>
    <t>A22_01_05</t>
  </si>
  <si>
    <t>A22_02_01</t>
  </si>
  <si>
    <t>A22_03_01</t>
  </si>
  <si>
    <t>A22_03_02</t>
  </si>
  <si>
    <t>A22_04_01</t>
  </si>
  <si>
    <t>A22_04_02</t>
  </si>
  <si>
    <t>A22_04_03</t>
  </si>
  <si>
    <t>A22_04_04</t>
  </si>
  <si>
    <t>A22_05_01</t>
  </si>
  <si>
    <t>A22_05_02</t>
  </si>
  <si>
    <t>A22_05_03</t>
  </si>
  <si>
    <t>A22_06_01</t>
  </si>
  <si>
    <t>A22_06_02</t>
  </si>
  <si>
    <t>A22_06_03</t>
  </si>
  <si>
    <t>A22_06_04</t>
  </si>
  <si>
    <t>A22_06_05</t>
  </si>
  <si>
    <t>A23_01_01</t>
  </si>
  <si>
    <t>A23_01_02</t>
  </si>
  <si>
    <t>A23_01_03</t>
  </si>
  <si>
    <t>A23_02_01</t>
  </si>
  <si>
    <t>A23_02_02</t>
  </si>
  <si>
    <t>A23_02_03</t>
  </si>
  <si>
    <t>A23_02_04</t>
  </si>
  <si>
    <t>A23_02_05</t>
  </si>
  <si>
    <t>A23_03_01</t>
  </si>
  <si>
    <t>A23_03_02</t>
  </si>
  <si>
    <t>A23_03_03</t>
  </si>
  <si>
    <t>A23_03_04</t>
  </si>
  <si>
    <t>A23_03_05</t>
  </si>
  <si>
    <t>A23_03_06</t>
  </si>
  <si>
    <t>A23_03_07</t>
  </si>
  <si>
    <t>A24_01_01</t>
  </si>
  <si>
    <t>A24_02_01</t>
  </si>
  <si>
    <t>A24_02_02</t>
  </si>
  <si>
    <t>A24_02_03</t>
  </si>
  <si>
    <t>A24_03_01</t>
  </si>
  <si>
    <t>A24_03_02</t>
  </si>
  <si>
    <t>A24_04_01</t>
  </si>
  <si>
    <t>A24_04_02</t>
  </si>
  <si>
    <t>A25_01_01</t>
  </si>
  <si>
    <t>A25_01_02</t>
  </si>
  <si>
    <t>A25_01_03</t>
  </si>
  <si>
    <t>A25_02_01</t>
  </si>
  <si>
    <t>A25_02_02</t>
  </si>
  <si>
    <t>A25_02_03</t>
  </si>
  <si>
    <t>A25_02_04</t>
  </si>
  <si>
    <t>A25_02_05</t>
  </si>
  <si>
    <t>A25_02_06</t>
  </si>
  <si>
    <t>A25_03_01</t>
  </si>
  <si>
    <t>A25_03_02</t>
  </si>
  <si>
    <t>A25_03_03</t>
  </si>
  <si>
    <t>A25_03_04</t>
  </si>
  <si>
    <t>A25_04_01</t>
  </si>
  <si>
    <t>A25_04_02</t>
  </si>
  <si>
    <t>A25_04_03</t>
  </si>
  <si>
    <t>A25_04_04</t>
  </si>
  <si>
    <t>A25_04_05</t>
  </si>
  <si>
    <t>A25_05_01</t>
  </si>
  <si>
    <t>A25_05_02</t>
  </si>
  <si>
    <t>A25_05_03</t>
  </si>
  <si>
    <t>A25_05_04</t>
  </si>
  <si>
    <t>A25_06_01</t>
  </si>
  <si>
    <t>A25_06_02</t>
  </si>
  <si>
    <t>A25_06_03</t>
  </si>
  <si>
    <t>A25_06_04</t>
  </si>
  <si>
    <t>A25_06_05</t>
  </si>
  <si>
    <t>A25_06_06</t>
  </si>
  <si>
    <t>A26_01_01</t>
  </si>
  <si>
    <t>A26_02_01</t>
  </si>
  <si>
    <t>A26_03_01</t>
  </si>
  <si>
    <t>A26_04_01</t>
  </si>
  <si>
    <t>A26_05_01</t>
  </si>
  <si>
    <t>A26_06_01</t>
  </si>
  <si>
    <t>A27_01_01</t>
  </si>
  <si>
    <t>A27_01_02</t>
  </si>
  <si>
    <t>A27_02_01</t>
  </si>
  <si>
    <t>A27_02_02</t>
  </si>
  <si>
    <t>A27_02_03</t>
  </si>
  <si>
    <t>A27_02_04</t>
  </si>
  <si>
    <t>A27_02_05</t>
  </si>
  <si>
    <t>A27_02_06</t>
  </si>
  <si>
    <t>A27_02_07</t>
  </si>
  <si>
    <t>A27_03_01</t>
  </si>
  <si>
    <t>A27_03_02</t>
  </si>
  <si>
    <t>A27_03_03</t>
  </si>
  <si>
    <t>A27_03_04</t>
  </si>
  <si>
    <t>A27_04_01</t>
  </si>
  <si>
    <t>A27_04_02</t>
  </si>
  <si>
    <t>A27_05_01</t>
  </si>
  <si>
    <t>A27_05_02</t>
  </si>
  <si>
    <t>A27_05_03</t>
  </si>
  <si>
    <t>A27_05_04</t>
  </si>
  <si>
    <t>A27_06_01</t>
  </si>
  <si>
    <t>A27_06_02</t>
  </si>
  <si>
    <t>A28_01_01</t>
  </si>
  <si>
    <t>A28_02_01</t>
  </si>
  <si>
    <t>A28_03_01</t>
  </si>
  <si>
    <t>A28_04_01</t>
  </si>
  <si>
    <t>A28_05_01</t>
  </si>
  <si>
    <t>A28_06_01</t>
  </si>
  <si>
    <t>A28_06_02</t>
  </si>
  <si>
    <t>A28_06_03</t>
  </si>
  <si>
    <t>A29_01_01</t>
  </si>
  <si>
    <t>A29_01_02</t>
  </si>
  <si>
    <t>A29_01_03</t>
  </si>
  <si>
    <t>A29_01_04</t>
  </si>
  <si>
    <t>A29_02_01</t>
  </si>
  <si>
    <t>A29_02_02</t>
  </si>
  <si>
    <t>A29_02_03</t>
  </si>
  <si>
    <t>A29_02_04</t>
  </si>
  <si>
    <t>A29_03_01</t>
  </si>
  <si>
    <t>A29_03_02</t>
  </si>
  <si>
    <t>A29_04_01</t>
  </si>
  <si>
    <t>A29_05_01</t>
  </si>
  <si>
    <t>A29_05_02</t>
  </si>
  <si>
    <t>A29_05_03</t>
  </si>
  <si>
    <t>A29_05_04</t>
  </si>
  <si>
    <t>A29_05_05</t>
  </si>
  <si>
    <t>A29_05_06</t>
  </si>
  <si>
    <t>A29_05_07</t>
  </si>
  <si>
    <t>A29_06_01</t>
  </si>
  <si>
    <t>A30_01_01</t>
  </si>
  <si>
    <t>A30_02_01</t>
  </si>
  <si>
    <t>A30_03_01</t>
  </si>
  <si>
    <t>A30_04_01</t>
  </si>
  <si>
    <t>A30_04_02</t>
  </si>
  <si>
    <t>A30_05_01</t>
  </si>
  <si>
    <t>A30_06_01</t>
  </si>
  <si>
    <t>A30_06_02</t>
  </si>
  <si>
    <t>A30_06_03</t>
  </si>
  <si>
    <t>A30_06_04</t>
  </si>
  <si>
    <t>A31_01_01</t>
  </si>
  <si>
    <t>A31_01_02</t>
  </si>
  <si>
    <t>A31_01_03</t>
  </si>
  <si>
    <t>A31_01_04</t>
  </si>
  <si>
    <t>A31_01_05</t>
  </si>
  <si>
    <t>A31_01_06</t>
  </si>
  <si>
    <t>A31_01_07</t>
  </si>
  <si>
    <t>A31_02_01</t>
  </si>
  <si>
    <t>A31_02_02</t>
  </si>
  <si>
    <t>A31_02_03</t>
  </si>
  <si>
    <t>A31_02_04</t>
  </si>
  <si>
    <t>A31_02_05</t>
  </si>
  <si>
    <t>A31_02_06</t>
  </si>
  <si>
    <t>A31_03_01</t>
  </si>
  <si>
    <t>A31_03_02</t>
  </si>
  <si>
    <t>A31_03_03</t>
  </si>
  <si>
    <t>A31_03_04</t>
  </si>
  <si>
    <t>A31_03_05</t>
  </si>
  <si>
    <t>A31_03_06</t>
  </si>
  <si>
    <t>A31_04_01</t>
  </si>
  <si>
    <t>A31_04_02</t>
  </si>
  <si>
    <t>A31_04_03</t>
  </si>
  <si>
    <t>A31_04_04</t>
  </si>
  <si>
    <t>A31_04_05</t>
  </si>
  <si>
    <t>A31_05_01</t>
  </si>
  <si>
    <t>A31_05_02</t>
  </si>
  <si>
    <t>A31_05_03</t>
  </si>
  <si>
    <t>A31_05_04</t>
  </si>
  <si>
    <t>A31_05_05</t>
  </si>
  <si>
    <t>A31_06_01</t>
  </si>
  <si>
    <t>A31_06_02</t>
  </si>
  <si>
    <t>A31_06_03</t>
  </si>
  <si>
    <t>A31_07_01</t>
  </si>
  <si>
    <t>A31_08_01</t>
  </si>
  <si>
    <t>A31_08_02</t>
  </si>
  <si>
    <t>A31_08_03</t>
  </si>
  <si>
    <t>A32_01_01</t>
  </si>
  <si>
    <t>A32_01_02</t>
  </si>
  <si>
    <t>A32_01_03</t>
  </si>
  <si>
    <t>A32_01_04</t>
  </si>
  <si>
    <t>A32_01_05</t>
  </si>
  <si>
    <t>A32_01_06</t>
  </si>
  <si>
    <t>A32_01_07</t>
  </si>
  <si>
    <t>A32_02_01</t>
  </si>
  <si>
    <t>A32_03_01</t>
  </si>
  <si>
    <t>A32_03_02</t>
  </si>
  <si>
    <t>A32_03_03</t>
  </si>
  <si>
    <t>A32_03_04</t>
  </si>
  <si>
    <t>A32_03_05</t>
  </si>
  <si>
    <t>A32_03_06</t>
  </si>
  <si>
    <t>A32_04_01</t>
  </si>
  <si>
    <t>A32_04_02</t>
  </si>
  <si>
    <t>A32_05_01</t>
  </si>
  <si>
    <t>A32_05_02</t>
  </si>
  <si>
    <t>A32_05_03</t>
  </si>
  <si>
    <t>A32_05_04</t>
  </si>
  <si>
    <t>A33_06_01</t>
  </si>
  <si>
    <t>A33_06_02</t>
  </si>
  <si>
    <t>A33_06_03</t>
  </si>
  <si>
    <t>A33_06_04</t>
  </si>
  <si>
    <t>A33_06_05</t>
  </si>
  <si>
    <t>A33_06_06</t>
  </si>
  <si>
    <t>A33_07_01</t>
  </si>
  <si>
    <t>A33_07_02</t>
  </si>
  <si>
    <t>A33_08_01</t>
  </si>
  <si>
    <t>A33_08_02</t>
  </si>
  <si>
    <t>A33_08_03</t>
  </si>
  <si>
    <t>A33_08_04</t>
  </si>
  <si>
    <t>A33_08_05</t>
  </si>
  <si>
    <t>A33_08_06</t>
  </si>
  <si>
    <t>A33_09_01</t>
  </si>
  <si>
    <t>A33_09_02</t>
  </si>
  <si>
    <t>A33_09_03</t>
  </si>
  <si>
    <t>A33_09_04</t>
  </si>
  <si>
    <t>A33_09_05</t>
  </si>
  <si>
    <t>A33_09_06</t>
  </si>
  <si>
    <t>A33_09_07</t>
  </si>
  <si>
    <t>A33_10_01</t>
  </si>
  <si>
    <t>A33_10_02</t>
  </si>
  <si>
    <t>A33_10_03</t>
  </si>
  <si>
    <t>A33_10_04</t>
  </si>
  <si>
    <t>A33_10_05</t>
  </si>
  <si>
    <t>A33_11_01</t>
  </si>
  <si>
    <t>A33_11_02</t>
  </si>
  <si>
    <t>A33_11_03</t>
  </si>
  <si>
    <t>A34_01_01</t>
  </si>
  <si>
    <t>A34_01_02</t>
  </si>
  <si>
    <t>A34_01_03</t>
  </si>
  <si>
    <t>A34_01_04</t>
  </si>
  <si>
    <t>A34_01_05</t>
  </si>
  <si>
    <t>A34_01_06</t>
  </si>
  <si>
    <t>A34_01_07</t>
  </si>
  <si>
    <t>A34_02_01</t>
  </si>
  <si>
    <t>A34_02_02</t>
  </si>
  <si>
    <t>A34_02_03</t>
  </si>
  <si>
    <t>A34_02_04</t>
  </si>
  <si>
    <t>A34_02_05</t>
  </si>
  <si>
    <t>A34_02_06</t>
  </si>
  <si>
    <t>A34_02_07</t>
  </si>
  <si>
    <t>A34_03_01</t>
  </si>
  <si>
    <t>A34_03_02</t>
  </si>
  <si>
    <t>A34_03_03</t>
  </si>
  <si>
    <t>A34_03_04</t>
  </si>
  <si>
    <t>A34_03_05</t>
  </si>
  <si>
    <t>A34_03_06</t>
  </si>
  <si>
    <t>A34_04_01</t>
  </si>
  <si>
    <t>A34_04_02</t>
  </si>
  <si>
    <t>A34_04_03</t>
  </si>
  <si>
    <t>A34_04_04</t>
  </si>
  <si>
    <t>A34_04_05</t>
  </si>
  <si>
    <t>A34_04_06</t>
  </si>
  <si>
    <t>A34_05_01</t>
  </si>
  <si>
    <t>A34_05_02</t>
  </si>
  <si>
    <t>A34_05_03</t>
  </si>
  <si>
    <t>A34_05_04</t>
  </si>
  <si>
    <t>A34_05_05</t>
  </si>
  <si>
    <t>A34_05_06</t>
  </si>
  <si>
    <t>A34_06_01</t>
  </si>
  <si>
    <t>A34_06_02</t>
  </si>
  <si>
    <t>A34_06_03</t>
  </si>
  <si>
    <t>A34_06_04</t>
  </si>
  <si>
    <t>A34_06_05</t>
  </si>
  <si>
    <t>A34_06_06</t>
  </si>
  <si>
    <t>A34_06_07</t>
  </si>
  <si>
    <t>A34_07_01</t>
  </si>
  <si>
    <t>A34_07_02</t>
  </si>
  <si>
    <t>A34_07_03</t>
  </si>
  <si>
    <t>A34_07_04</t>
  </si>
  <si>
    <t>A34_07_05</t>
  </si>
  <si>
    <t>A34_07_06</t>
  </si>
  <si>
    <t>A34_07_07</t>
  </si>
  <si>
    <t>A34_08_01</t>
  </si>
  <si>
    <t>A34_08_02</t>
  </si>
  <si>
    <t>A34_08_03</t>
  </si>
  <si>
    <t>A34_08_04</t>
  </si>
  <si>
    <t>A34_08_05</t>
  </si>
  <si>
    <t>A34_08_06</t>
  </si>
  <si>
    <t>A34_08_07</t>
  </si>
  <si>
    <t>A34_09_01</t>
  </si>
  <si>
    <t>A34_09_02</t>
  </si>
  <si>
    <t>A34_09_03</t>
  </si>
  <si>
    <t>A34_09_04</t>
  </si>
  <si>
    <t>A34_09_05</t>
  </si>
  <si>
    <t>A34_09_06</t>
  </si>
  <si>
    <t>A35_01_01</t>
  </si>
  <si>
    <t>A35_01_02</t>
  </si>
  <si>
    <t>A35_01_03</t>
  </si>
  <si>
    <t>A35_02_01</t>
  </si>
  <si>
    <t>A35_02_02</t>
  </si>
  <si>
    <t>A35_02_03</t>
  </si>
  <si>
    <t>A35_02_04</t>
  </si>
  <si>
    <t>A35_02_05</t>
  </si>
  <si>
    <t>A35_03_01</t>
  </si>
  <si>
    <t>A35_03_02</t>
  </si>
  <si>
    <t>A35_03_03</t>
  </si>
  <si>
    <t>A35_03_04</t>
  </si>
  <si>
    <t>A35_03_05</t>
  </si>
  <si>
    <t>A35_03_06</t>
  </si>
  <si>
    <t>A35_03_07</t>
  </si>
  <si>
    <t>A35_04_01</t>
  </si>
  <si>
    <t>A35_05_01</t>
  </si>
  <si>
    <t>A35_05_02</t>
  </si>
  <si>
    <t>A35_05_03</t>
  </si>
  <si>
    <t>A35_05_04</t>
  </si>
  <si>
    <t>A35_06_01</t>
  </si>
  <si>
    <t>A35_06_02</t>
  </si>
  <si>
    <t>A35_06_03</t>
  </si>
  <si>
    <t>A35_06_04</t>
  </si>
  <si>
    <t>A36_01_01</t>
  </si>
  <si>
    <t>A36_01_02</t>
  </si>
  <si>
    <t>A36_01_03</t>
  </si>
  <si>
    <t>A36_01_04</t>
  </si>
  <si>
    <t>A36_01_05</t>
  </si>
  <si>
    <t>A36_01_06</t>
  </si>
  <si>
    <t>A36_02_01</t>
  </si>
  <si>
    <t>A36_02_02</t>
  </si>
  <si>
    <t>A36_02_03</t>
  </si>
  <si>
    <t>A36_02_04</t>
  </si>
  <si>
    <t>A36_02_05</t>
  </si>
  <si>
    <t>A36_02_06</t>
  </si>
  <si>
    <t>A36_03_01</t>
  </si>
  <si>
    <t>A36_03_02</t>
  </si>
  <si>
    <t>A36_03_03</t>
  </si>
  <si>
    <t>A36_03_04</t>
  </si>
  <si>
    <t>A36_03_05</t>
  </si>
  <si>
    <t>A36_03_06</t>
  </si>
  <si>
    <t>A36_07_01</t>
  </si>
  <si>
    <t>A36_07_02</t>
  </si>
  <si>
    <t>A36_07_03</t>
  </si>
  <si>
    <t>A36_07_04</t>
  </si>
  <si>
    <t>A36_08_01</t>
  </si>
  <si>
    <t>A36_08_02</t>
  </si>
  <si>
    <t>A36_08_03</t>
  </si>
  <si>
    <t>A36_08_04</t>
  </si>
  <si>
    <t>A36_08_05</t>
  </si>
  <si>
    <t>A36_08_06</t>
  </si>
  <si>
    <t>A36_09_01</t>
  </si>
  <si>
    <t>A36_09_02</t>
  </si>
  <si>
    <t>A36_09_03</t>
  </si>
  <si>
    <t>A36_09_04</t>
  </si>
  <si>
    <t>A36_09_05</t>
  </si>
  <si>
    <t>A36_09_06</t>
  </si>
  <si>
    <t>A37_01_01</t>
  </si>
  <si>
    <t>A37_01_02</t>
  </si>
  <si>
    <t>A37_02_01</t>
  </si>
  <si>
    <t>A37_02_02</t>
  </si>
  <si>
    <t>A37_03_01</t>
  </si>
  <si>
    <t>A37_03_02</t>
  </si>
  <si>
    <t>A37_04_01</t>
  </si>
  <si>
    <t>A37_04_02</t>
  </si>
  <si>
    <t>A37_05_01</t>
  </si>
  <si>
    <t>A37_05_02</t>
  </si>
  <si>
    <t>A37_05_03</t>
  </si>
  <si>
    <t>A37_05_04</t>
  </si>
  <si>
    <t>A37_05_05</t>
  </si>
  <si>
    <t>A37_06_01</t>
  </si>
  <si>
    <t>A37_06_02</t>
  </si>
  <si>
    <t>A37_06_03</t>
  </si>
  <si>
    <t>A37_06_04</t>
  </si>
  <si>
    <t>A38_07_01</t>
  </si>
  <si>
    <t>A38_07_02</t>
  </si>
  <si>
    <t>A38_07_03</t>
  </si>
  <si>
    <t>A38_07_04</t>
  </si>
  <si>
    <t>A38_07_05</t>
  </si>
  <si>
    <t>A38_07_06</t>
  </si>
  <si>
    <t>A38_07_07</t>
  </si>
  <si>
    <t>A38_08_01</t>
  </si>
  <si>
    <t>A38_08_02</t>
  </si>
  <si>
    <t>A38_08_03</t>
  </si>
  <si>
    <t>A38_08_04</t>
  </si>
  <si>
    <t>A38_08_05</t>
  </si>
  <si>
    <t>A38_08_06</t>
  </si>
  <si>
    <t>A38_08_07</t>
  </si>
  <si>
    <t>A38_09_01</t>
  </si>
  <si>
    <t>A38_09_02</t>
  </si>
  <si>
    <t>A38_09_03</t>
  </si>
  <si>
    <t>A38_09_04</t>
  </si>
  <si>
    <t>A38_09_05</t>
  </si>
  <si>
    <t>A38_09_06</t>
  </si>
  <si>
    <t>A38_09_07</t>
  </si>
  <si>
    <t>A38_10_01</t>
  </si>
  <si>
    <t>A38_10_02</t>
  </si>
  <si>
    <t>A38_10_03</t>
  </si>
  <si>
    <t>A38_10_04</t>
  </si>
  <si>
    <t>A38_10_05</t>
  </si>
  <si>
    <t>A38_10_06</t>
  </si>
  <si>
    <t>A38_10_07</t>
  </si>
  <si>
    <t>A38_11_01</t>
  </si>
  <si>
    <t>A38_11_02</t>
  </si>
  <si>
    <t>A38_11_03</t>
  </si>
  <si>
    <t>A38_11_04</t>
  </si>
  <si>
    <t>A38_11_05</t>
  </si>
  <si>
    <t>A38_12_01</t>
  </si>
  <si>
    <t>A38_12_02</t>
  </si>
  <si>
    <t>A38_12_03</t>
  </si>
  <si>
    <t>A38_12_04</t>
  </si>
  <si>
    <t>A38_12_05</t>
  </si>
  <si>
    <t>A38_12_06</t>
  </si>
  <si>
    <t>A38_13_01</t>
  </si>
  <si>
    <t>A38_13_02</t>
  </si>
  <si>
    <t>A38_13_03</t>
  </si>
  <si>
    <t>A38_13_04</t>
  </si>
  <si>
    <t>A38_13_05</t>
  </si>
  <si>
    <t>A38_13_06</t>
  </si>
  <si>
    <t>A38_14_01</t>
  </si>
  <si>
    <t>A38_14_02</t>
  </si>
  <si>
    <t>A38_14_03</t>
  </si>
  <si>
    <t>A38_14_04</t>
  </si>
  <si>
    <t>A38_14_05</t>
  </si>
  <si>
    <t>A38_14_06</t>
  </si>
  <si>
    <t>A38_15_01</t>
  </si>
  <si>
    <t>A38_15_02</t>
  </si>
  <si>
    <t>A38_15_03</t>
  </si>
  <si>
    <t>A38_15_04</t>
  </si>
  <si>
    <t>A38_15_05</t>
  </si>
  <si>
    <t>A39_01_01</t>
  </si>
  <si>
    <t>A39_01_02</t>
  </si>
  <si>
    <t>A39_02_01</t>
  </si>
  <si>
    <t>A39_02_02</t>
  </si>
  <si>
    <t>A39_03_01</t>
  </si>
  <si>
    <t>A39_03_02</t>
  </si>
  <si>
    <t>A39_03_03</t>
  </si>
  <si>
    <t>A39_04_01</t>
  </si>
  <si>
    <t>A39_04_02</t>
  </si>
  <si>
    <t>A39_05_01</t>
  </si>
  <si>
    <t>A39_05_02</t>
  </si>
  <si>
    <t>A39_06_01</t>
  </si>
  <si>
    <t>A39_06_02</t>
  </si>
  <si>
    <t>A40_01_01</t>
  </si>
  <si>
    <t>A40_01_02</t>
  </si>
  <si>
    <t>A40_01_03</t>
  </si>
  <si>
    <t>A40_01_04</t>
  </si>
  <si>
    <t>A40_01_05</t>
  </si>
  <si>
    <t>A40_01_06</t>
  </si>
  <si>
    <t>A40_01_07</t>
  </si>
  <si>
    <t>A40_02_01</t>
  </si>
  <si>
    <t>A40_02_02</t>
  </si>
  <si>
    <t>A40_02_03</t>
  </si>
  <si>
    <t>A40_02_04</t>
  </si>
  <si>
    <t>A40_02_05</t>
  </si>
  <si>
    <t>A40_02_06</t>
  </si>
  <si>
    <t>A40_02_07</t>
  </si>
  <si>
    <t>A40_03_01</t>
  </si>
  <si>
    <t>A40_03_02</t>
  </si>
  <si>
    <t>A40_03_03</t>
  </si>
  <si>
    <t>A40_03_04</t>
  </si>
  <si>
    <t>A40_03_05</t>
  </si>
  <si>
    <t>A40_04_01</t>
  </si>
  <si>
    <t>A40_04_02</t>
  </si>
  <si>
    <t>A40_04_03</t>
  </si>
  <si>
    <t>A40_04_04</t>
  </si>
  <si>
    <t>A40_04_05</t>
  </si>
  <si>
    <t>A40_04_06</t>
  </si>
  <si>
    <t>A40_04_07</t>
  </si>
  <si>
    <t>A40_05_01</t>
  </si>
  <si>
    <t>A40_05_02</t>
  </si>
  <si>
    <t>A40_05_03</t>
  </si>
  <si>
    <t>A40_05_04</t>
  </si>
  <si>
    <t>A40_06_01</t>
  </si>
  <si>
    <t>A40_06_02</t>
  </si>
  <si>
    <t>A40_06_03</t>
  </si>
  <si>
    <t>A40_06_04</t>
  </si>
  <si>
    <t>A40_06_05</t>
  </si>
  <si>
    <t>A40_06_06</t>
  </si>
  <si>
    <t>A40_06_07</t>
  </si>
  <si>
    <t>A40_07_01</t>
  </si>
  <si>
    <t>A40_07_02</t>
  </si>
  <si>
    <t>A40_07_03</t>
  </si>
  <si>
    <t>A40_07_04</t>
  </si>
  <si>
    <t>A40_07_05</t>
  </si>
  <si>
    <t>A40_08_01</t>
  </si>
  <si>
    <t>A40_08_02</t>
  </si>
  <si>
    <t>A40_08_03</t>
  </si>
  <si>
    <t>A40_08_04</t>
  </si>
  <si>
    <t>A40_08_05</t>
  </si>
  <si>
    <t>A40_08_06</t>
  </si>
  <si>
    <t>A40_09_01</t>
  </si>
  <si>
    <t>A40_09_02</t>
  </si>
  <si>
    <t>A40_09_03</t>
  </si>
  <si>
    <t>A41_01_01</t>
  </si>
  <si>
    <t>A41_01_02</t>
  </si>
  <si>
    <t>A41_01_03</t>
  </si>
  <si>
    <t>A41_01_04</t>
  </si>
  <si>
    <t>A41_02_01</t>
  </si>
  <si>
    <t>A41_02_02</t>
  </si>
  <si>
    <t>A41_02_03</t>
  </si>
  <si>
    <t>A41_03_01</t>
  </si>
  <si>
    <t>A41_03_02</t>
  </si>
  <si>
    <t>A41_04_01</t>
  </si>
  <si>
    <t>A41_04_02</t>
  </si>
  <si>
    <t>A41_04_03</t>
  </si>
  <si>
    <t>A41_04_04</t>
  </si>
  <si>
    <t>A41_04_05</t>
  </si>
  <si>
    <t>A41_05_01</t>
  </si>
  <si>
    <t>A41_05_02</t>
  </si>
  <si>
    <t>A41_05_03</t>
  </si>
  <si>
    <t>A41_05_04</t>
  </si>
  <si>
    <t>A41_05_05</t>
  </si>
  <si>
    <t>A41_05_06</t>
  </si>
  <si>
    <t>A42_01_01</t>
  </si>
  <si>
    <t>A42_01_02</t>
  </si>
  <si>
    <t>A42_02_01</t>
  </si>
  <si>
    <t>A42_02_02</t>
  </si>
  <si>
    <t>A42_03_01</t>
  </si>
  <si>
    <t>A42_03_02</t>
  </si>
  <si>
    <t>A42_04_01</t>
  </si>
  <si>
    <t>A42_04_02</t>
  </si>
  <si>
    <t>A42_05_01</t>
  </si>
  <si>
    <t>A42_05_02</t>
  </si>
  <si>
    <t>A42_05_03</t>
  </si>
  <si>
    <t>A42_05_04</t>
  </si>
  <si>
    <t>A42_05_05</t>
  </si>
  <si>
    <t>A42_06_01</t>
  </si>
  <si>
    <t>A42_06_02</t>
  </si>
  <si>
    <t>A42_06_03</t>
  </si>
  <si>
    <t>A42_06_04</t>
  </si>
  <si>
    <t>A43_01_01</t>
  </si>
  <si>
    <t>A43_01_02</t>
  </si>
  <si>
    <t>A43_01_03</t>
  </si>
  <si>
    <t>A43_01_04</t>
  </si>
  <si>
    <t>A43_01_05</t>
  </si>
  <si>
    <t>A43_02_01</t>
  </si>
  <si>
    <t>A43_03_01</t>
  </si>
  <si>
    <t>A43_03_02</t>
  </si>
  <si>
    <t>A43_04_01</t>
  </si>
  <si>
    <t>A43_04_02</t>
  </si>
  <si>
    <t>A43_04_03</t>
  </si>
  <si>
    <t>A43_04_04</t>
  </si>
  <si>
    <t>A43_05_01</t>
  </si>
  <si>
    <t>A43_06_01</t>
  </si>
  <si>
    <t>A43_06_02</t>
  </si>
  <si>
    <t>A43_06_03</t>
  </si>
  <si>
    <t>A43_07_01</t>
  </si>
  <si>
    <t>A43_07_02</t>
  </si>
  <si>
    <t>A43_07_03</t>
  </si>
  <si>
    <t>A43_07_04</t>
  </si>
  <si>
    <t>A43_07_05</t>
  </si>
  <si>
    <t>A44_01_01</t>
  </si>
  <si>
    <t>A44_01_02</t>
  </si>
  <si>
    <t>A44_01_03</t>
  </si>
  <si>
    <t>A44_02_01</t>
  </si>
  <si>
    <t>A44_02_02</t>
  </si>
  <si>
    <t>A44_02_03</t>
  </si>
  <si>
    <t>A44_02_04</t>
  </si>
  <si>
    <t>A44_02_05</t>
  </si>
  <si>
    <t>A44_03_01</t>
  </si>
  <si>
    <t>A44_03_02</t>
  </si>
  <si>
    <t>A44_03_03</t>
  </si>
  <si>
    <t>A44_03_04</t>
  </si>
  <si>
    <t>A44_03_05</t>
  </si>
  <si>
    <t>A44_03_06</t>
  </si>
  <si>
    <t>A44_03_07</t>
  </si>
  <si>
    <t>A44_04_01</t>
  </si>
  <si>
    <t>A44_05_01</t>
  </si>
  <si>
    <t>A44_05_02</t>
  </si>
  <si>
    <t>A44_05_03</t>
  </si>
  <si>
    <t>A44_05_04</t>
  </si>
  <si>
    <t>A44_06_01</t>
  </si>
  <si>
    <t>A44_06_02</t>
  </si>
  <si>
    <t>A45_02_01</t>
  </si>
  <si>
    <t>A45_02_02</t>
  </si>
  <si>
    <t>A45_02_03</t>
  </si>
  <si>
    <t>A45_03_01</t>
  </si>
  <si>
    <t>A45_03_02</t>
  </si>
  <si>
    <t>A45_04_01</t>
  </si>
  <si>
    <t>A45_04_02</t>
  </si>
  <si>
    <t>A15_01_01</t>
  </si>
  <si>
    <t>A15_01_02</t>
  </si>
  <si>
    <t>A15_01_03</t>
  </si>
  <si>
    <t>A15_01_04</t>
  </si>
  <si>
    <t>A15_01_05</t>
  </si>
  <si>
    <t>A15_01_06</t>
  </si>
  <si>
    <t>A15_02_01</t>
  </si>
  <si>
    <t>A15_02_02</t>
  </si>
  <si>
    <t>A15_02_03</t>
  </si>
  <si>
    <t>A15_02_04</t>
  </si>
  <si>
    <t>A15_02_05</t>
  </si>
  <si>
    <t>A15_02_06</t>
  </si>
  <si>
    <t>A15_03_02</t>
  </si>
  <si>
    <t>A15_03_03</t>
  </si>
  <si>
    <t>A15_03_04</t>
  </si>
  <si>
    <t>A15_03_05</t>
  </si>
  <si>
    <t>A15_03_06</t>
  </si>
  <si>
    <t>A15_04_01</t>
  </si>
  <si>
    <t>A15_04_02</t>
  </si>
  <si>
    <t>A15_04_03</t>
  </si>
  <si>
    <t>A15_04_04</t>
  </si>
  <si>
    <t>A15_04_05</t>
  </si>
  <si>
    <t>A15_04_06</t>
  </si>
  <si>
    <t>A15_05_01</t>
  </si>
  <si>
    <t>A15_05_02</t>
  </si>
  <si>
    <t>A15_05_03</t>
  </si>
  <si>
    <t>A15_05_04</t>
  </si>
  <si>
    <t>A15_05_05</t>
  </si>
  <si>
    <t>A15_05_06</t>
  </si>
  <si>
    <t>A15_06_01</t>
  </si>
  <si>
    <t>A15_06_02</t>
  </si>
  <si>
    <t>A15_06_03</t>
  </si>
  <si>
    <t>A15_06_04</t>
  </si>
  <si>
    <t>A15_06_05</t>
  </si>
  <si>
    <t>A15_06_06</t>
  </si>
  <si>
    <t>A15_03_01</t>
  </si>
  <si>
    <t>A23_04_01</t>
  </si>
  <si>
    <t>A23_05_01</t>
  </si>
  <si>
    <t>A23_05_02</t>
  </si>
  <si>
    <t>A23_05_03</t>
  </si>
  <si>
    <t>A23_05_04</t>
  </si>
  <si>
    <t>A23_06_01</t>
  </si>
  <si>
    <t>A23_06_02</t>
  </si>
  <si>
    <t>A23_06_03</t>
  </si>
  <si>
    <t>A23_06_04</t>
  </si>
  <si>
    <t>A36_04_01</t>
  </si>
  <si>
    <t>A36_04_02</t>
  </si>
  <si>
    <t>A36_04_03</t>
  </si>
  <si>
    <t>A36_04_04</t>
  </si>
  <si>
    <t>A36_04_05</t>
  </si>
  <si>
    <t>A36_04_06</t>
  </si>
  <si>
    <t>A36_05_01</t>
  </si>
  <si>
    <t>A36_05_02</t>
  </si>
  <si>
    <t>A36_05_03</t>
  </si>
  <si>
    <t>A36_05_04</t>
  </si>
  <si>
    <t>A36_05_05</t>
  </si>
  <si>
    <t>A36_05_06</t>
  </si>
  <si>
    <t>A36_06_01</t>
  </si>
  <si>
    <t>A36_06_02</t>
  </si>
  <si>
    <t>A36_06_03</t>
  </si>
  <si>
    <t>A36_06_04</t>
  </si>
  <si>
    <t>A36_06_05</t>
  </si>
  <si>
    <t>A36_06_06</t>
  </si>
  <si>
    <t>A45_01_01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</si>
</sst>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49" fontId="0" fillId="0" borderId="0" xfId="0" applyNumberFormat="1" applyFill="1" applyBorder="1"/>
    <xf numFmtId="49" fontId="0" fillId="0" borderId="0" xfId="0" applyNumberFormat="1"/>
  </cellXfs>
  <cellStyles count="2">
    <cellStyle name="Normal" xfId="0" builtinId="0"/>
    <cellStyle name="Normal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4"/>
  <sheetViews>
    <sheetView tabSelected="1" topLeftCell="A283" zoomScaleNormal="100" workbookViewId="0">
      <selection activeCell="F301" sqref="F301"/>
    </sheetView>
  </sheetViews>
  <sheetFormatPr defaultRowHeight="15" x14ac:dyDescent="0.25"/>
  <cols>
    <col min="1" max="1" width="14.85546875" bestFit="1" customWidth="1"/>
    <col min="2" max="2" width="15.28515625" bestFit="1" customWidth="1"/>
    <col min="3" max="3" width="12.140625" bestFit="1" customWidth="1"/>
    <col min="4" max="4" width="11" bestFit="1" customWidth="1"/>
    <col min="5" max="5" width="10.28515625" bestFit="1" customWidth="1"/>
    <col min="6" max="6" width="13" bestFit="1" customWidth="1"/>
    <col min="7" max="7" width="17.140625" bestFit="1" customWidth="1"/>
    <col min="8" max="8" width="12.5703125" bestFit="1" customWidth="1"/>
    <col min="9" max="9" width="14.28515625" bestFit="1" customWidth="1"/>
    <col min="10" max="10" width="21.5703125" bestFit="1" customWidth="1"/>
    <col min="11" max="11" width="11.140625" bestFit="1" customWidth="1"/>
    <col min="12" max="12" width="10.7109375" bestFit="1" customWidth="1"/>
    <col min="13" max="13" width="10" bestFit="1" customWidth="1"/>
    <col min="14" max="14" width="11.425781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350</v>
      </c>
      <c r="F1" t="s">
        <v>5</v>
      </c>
      <c r="G1" t="s">
        <v>4</v>
      </c>
      <c r="H1" t="s">
        <v>8</v>
      </c>
      <c r="I1" t="s">
        <v>9</v>
      </c>
      <c r="J1" t="s">
        <v>358</v>
      </c>
      <c r="K1" t="s">
        <v>359</v>
      </c>
      <c r="L1" t="s">
        <v>6</v>
      </c>
      <c r="M1" t="s">
        <v>7</v>
      </c>
      <c r="N1" t="s">
        <v>340</v>
      </c>
    </row>
    <row r="2" spans="1:14" x14ac:dyDescent="0.25">
      <c r="A2" t="s">
        <v>157</v>
      </c>
      <c r="B2" t="s">
        <v>310</v>
      </c>
      <c r="C2">
        <v>5</v>
      </c>
      <c r="D2" t="s">
        <v>332</v>
      </c>
      <c r="E2" t="s">
        <v>351</v>
      </c>
      <c r="F2" s="4" t="s">
        <v>769</v>
      </c>
      <c r="H2">
        <v>94</v>
      </c>
      <c r="I2">
        <v>76</v>
      </c>
    </row>
    <row r="3" spans="1:14" x14ac:dyDescent="0.25">
      <c r="A3" t="s">
        <v>153</v>
      </c>
      <c r="B3" t="s">
        <v>315</v>
      </c>
      <c r="C3">
        <v>4</v>
      </c>
      <c r="D3" t="s">
        <v>332</v>
      </c>
      <c r="E3" t="s">
        <v>351</v>
      </c>
      <c r="F3" s="4" t="s">
        <v>770</v>
      </c>
      <c r="H3">
        <v>36</v>
      </c>
      <c r="I3">
        <v>287</v>
      </c>
    </row>
    <row r="4" spans="1:14" x14ac:dyDescent="0.25">
      <c r="A4" t="s">
        <v>247</v>
      </c>
      <c r="B4" t="s">
        <v>311</v>
      </c>
      <c r="C4">
        <v>7</v>
      </c>
      <c r="D4" t="s">
        <v>332</v>
      </c>
      <c r="E4" t="s">
        <v>351</v>
      </c>
      <c r="F4" s="4" t="s">
        <v>771</v>
      </c>
      <c r="H4">
        <v>150</v>
      </c>
      <c r="I4">
        <v>234</v>
      </c>
    </row>
    <row r="5" spans="1:14" x14ac:dyDescent="0.25">
      <c r="A5" t="s">
        <v>259</v>
      </c>
      <c r="B5" t="s">
        <v>311</v>
      </c>
      <c r="C5">
        <v>7</v>
      </c>
      <c r="D5" t="s">
        <v>332</v>
      </c>
      <c r="E5" t="s">
        <v>353</v>
      </c>
      <c r="F5" s="4" t="s">
        <v>772</v>
      </c>
      <c r="H5">
        <v>118</v>
      </c>
      <c r="I5">
        <v>264</v>
      </c>
    </row>
    <row r="6" spans="1:14" x14ac:dyDescent="0.25">
      <c r="A6" t="s">
        <v>260</v>
      </c>
      <c r="B6" t="s">
        <v>311</v>
      </c>
      <c r="C6">
        <v>7</v>
      </c>
      <c r="D6" t="s">
        <v>332</v>
      </c>
      <c r="E6" t="s">
        <v>353</v>
      </c>
      <c r="F6" s="4" t="s">
        <v>773</v>
      </c>
      <c r="H6">
        <v>106</v>
      </c>
      <c r="I6">
        <v>240</v>
      </c>
    </row>
    <row r="7" spans="1:14" x14ac:dyDescent="0.25">
      <c r="A7" t="s">
        <v>109</v>
      </c>
      <c r="B7" t="s">
        <v>312</v>
      </c>
      <c r="C7">
        <v>4</v>
      </c>
      <c r="D7" t="s">
        <v>332</v>
      </c>
      <c r="E7" t="s">
        <v>353</v>
      </c>
      <c r="F7" s="4" t="s">
        <v>774</v>
      </c>
      <c r="H7">
        <v>138</v>
      </c>
      <c r="I7">
        <v>511</v>
      </c>
    </row>
    <row r="8" spans="1:14" x14ac:dyDescent="0.25">
      <c r="A8" t="s">
        <v>111</v>
      </c>
      <c r="B8" t="s">
        <v>312</v>
      </c>
      <c r="C8">
        <v>6</v>
      </c>
      <c r="D8" t="s">
        <v>332</v>
      </c>
      <c r="E8" t="s">
        <v>351</v>
      </c>
      <c r="F8" s="4" t="s">
        <v>775</v>
      </c>
      <c r="H8">
        <v>4</v>
      </c>
      <c r="I8">
        <v>25</v>
      </c>
    </row>
    <row r="9" spans="1:14" x14ac:dyDescent="0.25">
      <c r="A9" t="s">
        <v>115</v>
      </c>
      <c r="B9" t="s">
        <v>312</v>
      </c>
      <c r="C9">
        <v>5</v>
      </c>
      <c r="D9" t="s">
        <v>332</v>
      </c>
      <c r="E9" t="s">
        <v>351</v>
      </c>
      <c r="F9" s="4" t="s">
        <v>776</v>
      </c>
      <c r="H9">
        <v>29</v>
      </c>
      <c r="I9">
        <v>38</v>
      </c>
    </row>
    <row r="10" spans="1:14" x14ac:dyDescent="0.25">
      <c r="A10" t="s">
        <v>128</v>
      </c>
      <c r="B10" t="s">
        <v>312</v>
      </c>
      <c r="C10">
        <v>4</v>
      </c>
      <c r="D10" t="s">
        <v>332</v>
      </c>
      <c r="E10" t="s">
        <v>351</v>
      </c>
      <c r="F10" s="4" t="s">
        <v>777</v>
      </c>
      <c r="H10">
        <v>29</v>
      </c>
      <c r="I10">
        <v>215</v>
      </c>
    </row>
    <row r="11" spans="1:14" x14ac:dyDescent="0.25">
      <c r="A11" t="s">
        <v>150</v>
      </c>
      <c r="B11" t="s">
        <v>312</v>
      </c>
      <c r="C11">
        <v>4</v>
      </c>
      <c r="D11" t="s">
        <v>332</v>
      </c>
      <c r="E11" t="s">
        <v>353</v>
      </c>
      <c r="F11" s="4" t="s">
        <v>778</v>
      </c>
      <c r="H11">
        <v>70</v>
      </c>
      <c r="I11">
        <v>224</v>
      </c>
    </row>
    <row r="12" spans="1:14" x14ac:dyDescent="0.25">
      <c r="A12" t="s">
        <v>159</v>
      </c>
      <c r="B12" t="s">
        <v>312</v>
      </c>
      <c r="C12">
        <v>4</v>
      </c>
      <c r="D12" t="s">
        <v>332</v>
      </c>
      <c r="E12" t="s">
        <v>353</v>
      </c>
      <c r="F12" s="4" t="s">
        <v>779</v>
      </c>
      <c r="H12">
        <v>102</v>
      </c>
      <c r="I12">
        <v>349</v>
      </c>
    </row>
    <row r="13" spans="1:14" x14ac:dyDescent="0.25">
      <c r="A13" t="s">
        <v>169</v>
      </c>
      <c r="B13" t="s">
        <v>312</v>
      </c>
      <c r="C13">
        <v>4</v>
      </c>
      <c r="D13" t="s">
        <v>332</v>
      </c>
      <c r="E13" t="s">
        <v>353</v>
      </c>
      <c r="F13" s="4" t="s">
        <v>780</v>
      </c>
      <c r="H13">
        <v>77</v>
      </c>
      <c r="I13">
        <v>328</v>
      </c>
    </row>
    <row r="14" spans="1:14" x14ac:dyDescent="0.25">
      <c r="A14" t="s">
        <v>176</v>
      </c>
      <c r="B14" t="s">
        <v>312</v>
      </c>
      <c r="C14">
        <v>5</v>
      </c>
      <c r="D14" t="s">
        <v>332</v>
      </c>
      <c r="E14" t="s">
        <v>353</v>
      </c>
      <c r="F14" s="4" t="s">
        <v>781</v>
      </c>
      <c r="H14">
        <v>17</v>
      </c>
      <c r="I14">
        <v>50</v>
      </c>
    </row>
    <row r="15" spans="1:14" x14ac:dyDescent="0.25">
      <c r="A15" t="s">
        <v>178</v>
      </c>
      <c r="B15" t="s">
        <v>312</v>
      </c>
      <c r="C15">
        <v>6</v>
      </c>
      <c r="D15" t="s">
        <v>332</v>
      </c>
      <c r="E15" t="s">
        <v>352</v>
      </c>
      <c r="F15" s="4" t="s">
        <v>782</v>
      </c>
      <c r="H15">
        <v>17</v>
      </c>
      <c r="I15">
        <v>0</v>
      </c>
    </row>
    <row r="16" spans="1:14" x14ac:dyDescent="0.25">
      <c r="A16" t="s">
        <v>180</v>
      </c>
      <c r="B16" t="s">
        <v>312</v>
      </c>
      <c r="C16">
        <v>5</v>
      </c>
      <c r="D16" t="s">
        <v>332</v>
      </c>
      <c r="E16" t="s">
        <v>352</v>
      </c>
      <c r="F16" s="4" t="s">
        <v>783</v>
      </c>
      <c r="H16">
        <v>30</v>
      </c>
      <c r="I16">
        <v>46</v>
      </c>
    </row>
    <row r="17" spans="1:9" x14ac:dyDescent="0.25">
      <c r="A17" t="s">
        <v>218</v>
      </c>
      <c r="B17" t="s">
        <v>312</v>
      </c>
      <c r="C17">
        <v>7</v>
      </c>
      <c r="D17" t="s">
        <v>332</v>
      </c>
      <c r="E17" t="s">
        <v>352</v>
      </c>
      <c r="F17" s="4" t="s">
        <v>784</v>
      </c>
      <c r="H17">
        <v>33</v>
      </c>
      <c r="I17">
        <v>160</v>
      </c>
    </row>
    <row r="18" spans="1:9" x14ac:dyDescent="0.25">
      <c r="A18" t="s">
        <v>235</v>
      </c>
      <c r="B18" t="s">
        <v>312</v>
      </c>
      <c r="C18">
        <v>4</v>
      </c>
      <c r="D18" t="s">
        <v>332</v>
      </c>
      <c r="E18" t="s">
        <v>353</v>
      </c>
      <c r="F18" s="4" t="s">
        <v>785</v>
      </c>
      <c r="H18">
        <v>97</v>
      </c>
      <c r="I18">
        <v>504</v>
      </c>
    </row>
    <row r="19" spans="1:9" x14ac:dyDescent="0.25">
      <c r="A19" t="s">
        <v>253</v>
      </c>
      <c r="B19" t="s">
        <v>312</v>
      </c>
      <c r="C19">
        <v>5</v>
      </c>
      <c r="D19" t="s">
        <v>332</v>
      </c>
      <c r="E19" t="s">
        <v>353</v>
      </c>
      <c r="F19" s="4" t="s">
        <v>786</v>
      </c>
      <c r="H19">
        <v>20</v>
      </c>
      <c r="I19">
        <v>73</v>
      </c>
    </row>
    <row r="20" spans="1:9" x14ac:dyDescent="0.25">
      <c r="A20" t="s">
        <v>254</v>
      </c>
      <c r="B20" t="s">
        <v>312</v>
      </c>
      <c r="C20">
        <v>7</v>
      </c>
      <c r="D20" t="s">
        <v>332</v>
      </c>
      <c r="E20" t="s">
        <v>353</v>
      </c>
      <c r="F20" s="4" t="s">
        <v>787</v>
      </c>
      <c r="H20">
        <v>484</v>
      </c>
      <c r="I20">
        <v>95</v>
      </c>
    </row>
    <row r="21" spans="1:9" x14ac:dyDescent="0.25">
      <c r="A21" t="s">
        <v>280</v>
      </c>
      <c r="B21" t="s">
        <v>312</v>
      </c>
      <c r="C21">
        <v>5</v>
      </c>
      <c r="D21" t="s">
        <v>332</v>
      </c>
      <c r="E21" t="s">
        <v>351</v>
      </c>
      <c r="F21" s="4" t="s">
        <v>788</v>
      </c>
      <c r="H21">
        <v>36</v>
      </c>
      <c r="I21">
        <v>39</v>
      </c>
    </row>
    <row r="22" spans="1:9" x14ac:dyDescent="0.25">
      <c r="A22" t="s">
        <v>291</v>
      </c>
      <c r="B22" t="s">
        <v>312</v>
      </c>
      <c r="C22">
        <v>7</v>
      </c>
      <c r="D22" t="s">
        <v>332</v>
      </c>
      <c r="E22" t="s">
        <v>351</v>
      </c>
      <c r="F22" s="4" t="s">
        <v>789</v>
      </c>
      <c r="H22">
        <v>184</v>
      </c>
      <c r="I22">
        <v>154</v>
      </c>
    </row>
    <row r="23" spans="1:9" x14ac:dyDescent="0.25">
      <c r="A23" t="s">
        <v>304</v>
      </c>
      <c r="B23" t="s">
        <v>312</v>
      </c>
      <c r="C23">
        <v>5</v>
      </c>
      <c r="D23" t="s">
        <v>332</v>
      </c>
      <c r="E23" t="s">
        <v>353</v>
      </c>
      <c r="F23" s="4" t="s">
        <v>790</v>
      </c>
      <c r="H23">
        <v>31</v>
      </c>
      <c r="I23">
        <v>206</v>
      </c>
    </row>
    <row r="24" spans="1:9" x14ac:dyDescent="0.25">
      <c r="A24" t="s">
        <v>97</v>
      </c>
      <c r="B24" t="s">
        <v>313</v>
      </c>
      <c r="C24">
        <v>4</v>
      </c>
      <c r="D24" t="s">
        <v>332</v>
      </c>
      <c r="E24" t="s">
        <v>353</v>
      </c>
      <c r="F24" s="4" t="s">
        <v>791</v>
      </c>
      <c r="H24">
        <v>120</v>
      </c>
      <c r="I24">
        <v>590</v>
      </c>
    </row>
    <row r="25" spans="1:9" x14ac:dyDescent="0.25">
      <c r="A25" t="s">
        <v>98</v>
      </c>
      <c r="B25" t="s">
        <v>313</v>
      </c>
      <c r="C25">
        <v>4</v>
      </c>
      <c r="D25" t="s">
        <v>332</v>
      </c>
      <c r="E25" t="s">
        <v>353</v>
      </c>
      <c r="F25" s="4" t="s">
        <v>792</v>
      </c>
      <c r="H25">
        <v>67</v>
      </c>
      <c r="I25">
        <v>193</v>
      </c>
    </row>
    <row r="26" spans="1:9" x14ac:dyDescent="0.25">
      <c r="A26" t="s">
        <v>101</v>
      </c>
      <c r="B26" t="s">
        <v>313</v>
      </c>
      <c r="C26">
        <v>6</v>
      </c>
      <c r="D26" t="s">
        <v>332</v>
      </c>
      <c r="E26" t="s">
        <v>352</v>
      </c>
      <c r="F26" s="4" t="s">
        <v>793</v>
      </c>
      <c r="H26">
        <v>6</v>
      </c>
      <c r="I26">
        <v>24</v>
      </c>
    </row>
    <row r="27" spans="1:9" x14ac:dyDescent="0.25">
      <c r="A27" t="s">
        <v>123</v>
      </c>
      <c r="B27" t="s">
        <v>313</v>
      </c>
      <c r="C27">
        <v>5</v>
      </c>
      <c r="D27" t="s">
        <v>332</v>
      </c>
      <c r="E27" t="s">
        <v>352</v>
      </c>
      <c r="F27" s="4" t="s">
        <v>794</v>
      </c>
      <c r="H27">
        <v>10</v>
      </c>
      <c r="I27">
        <v>66</v>
      </c>
    </row>
    <row r="28" spans="1:9" x14ac:dyDescent="0.25">
      <c r="A28" t="s">
        <v>148</v>
      </c>
      <c r="B28" t="s">
        <v>313</v>
      </c>
      <c r="C28">
        <v>5</v>
      </c>
      <c r="D28" t="s">
        <v>332</v>
      </c>
      <c r="E28" t="s">
        <v>352</v>
      </c>
      <c r="F28" s="4" t="s">
        <v>795</v>
      </c>
      <c r="H28">
        <v>17</v>
      </c>
      <c r="I28">
        <v>49</v>
      </c>
    </row>
    <row r="29" spans="1:9" x14ac:dyDescent="0.25">
      <c r="A29" t="s">
        <v>181</v>
      </c>
      <c r="B29" t="s">
        <v>313</v>
      </c>
      <c r="C29">
        <v>6</v>
      </c>
      <c r="D29" t="s">
        <v>332</v>
      </c>
      <c r="E29" t="s">
        <v>352</v>
      </c>
      <c r="F29" s="4" t="s">
        <v>796</v>
      </c>
      <c r="H29">
        <v>19</v>
      </c>
      <c r="I29">
        <v>0</v>
      </c>
    </row>
    <row r="30" spans="1:9" x14ac:dyDescent="0.25">
      <c r="A30" t="s">
        <v>197</v>
      </c>
      <c r="B30" t="s">
        <v>313</v>
      </c>
      <c r="C30">
        <v>5</v>
      </c>
      <c r="D30" t="s">
        <v>332</v>
      </c>
      <c r="E30" t="s">
        <v>354</v>
      </c>
      <c r="F30" s="4" t="s">
        <v>797</v>
      </c>
      <c r="H30">
        <v>18</v>
      </c>
      <c r="I30">
        <v>0</v>
      </c>
    </row>
    <row r="31" spans="1:9" x14ac:dyDescent="0.25">
      <c r="A31" t="s">
        <v>199</v>
      </c>
      <c r="B31" t="s">
        <v>313</v>
      </c>
      <c r="C31">
        <v>5</v>
      </c>
      <c r="D31" t="s">
        <v>332</v>
      </c>
      <c r="E31" t="s">
        <v>351</v>
      </c>
      <c r="F31" s="4" t="s">
        <v>798</v>
      </c>
      <c r="H31">
        <v>30</v>
      </c>
      <c r="I31">
        <v>36</v>
      </c>
    </row>
    <row r="32" spans="1:9" x14ac:dyDescent="0.25">
      <c r="A32" t="s">
        <v>217</v>
      </c>
      <c r="B32" t="s">
        <v>313</v>
      </c>
      <c r="C32">
        <v>7</v>
      </c>
      <c r="D32" t="s">
        <v>332</v>
      </c>
      <c r="E32" t="s">
        <v>351</v>
      </c>
      <c r="F32" s="4" t="s">
        <v>799</v>
      </c>
      <c r="H32">
        <v>12</v>
      </c>
      <c r="I32">
        <v>0</v>
      </c>
    </row>
    <row r="33" spans="1:9" x14ac:dyDescent="0.25">
      <c r="A33" t="s">
        <v>232</v>
      </c>
      <c r="B33" t="s">
        <v>313</v>
      </c>
      <c r="C33">
        <v>6</v>
      </c>
      <c r="D33" t="s">
        <v>332</v>
      </c>
      <c r="E33" t="s">
        <v>351</v>
      </c>
      <c r="F33" s="4" t="s">
        <v>800</v>
      </c>
      <c r="H33">
        <v>20</v>
      </c>
      <c r="I33">
        <v>20</v>
      </c>
    </row>
    <row r="34" spans="1:9" x14ac:dyDescent="0.25">
      <c r="A34" t="s">
        <v>233</v>
      </c>
      <c r="B34" t="s">
        <v>313</v>
      </c>
      <c r="C34">
        <v>6</v>
      </c>
      <c r="D34" t="s">
        <v>332</v>
      </c>
      <c r="E34" t="s">
        <v>352</v>
      </c>
      <c r="F34" s="4" t="s">
        <v>801</v>
      </c>
      <c r="H34">
        <v>8</v>
      </c>
      <c r="I34">
        <v>26</v>
      </c>
    </row>
    <row r="35" spans="1:9" x14ac:dyDescent="0.25">
      <c r="A35" t="s">
        <v>252</v>
      </c>
      <c r="B35" t="s">
        <v>313</v>
      </c>
      <c r="C35">
        <v>5</v>
      </c>
      <c r="D35" t="s">
        <v>332</v>
      </c>
      <c r="E35" t="s">
        <v>352</v>
      </c>
      <c r="F35" s="4" t="s">
        <v>802</v>
      </c>
      <c r="H35">
        <v>9</v>
      </c>
      <c r="I35">
        <v>29</v>
      </c>
    </row>
    <row r="36" spans="1:9" x14ac:dyDescent="0.25">
      <c r="A36" t="s">
        <v>288</v>
      </c>
      <c r="B36" t="s">
        <v>313</v>
      </c>
      <c r="C36">
        <v>7</v>
      </c>
      <c r="D36" t="s">
        <v>332</v>
      </c>
      <c r="E36" t="s">
        <v>352</v>
      </c>
      <c r="F36" s="4" t="s">
        <v>803</v>
      </c>
      <c r="H36">
        <v>34</v>
      </c>
      <c r="I36">
        <v>774</v>
      </c>
    </row>
    <row r="37" spans="1:9" x14ac:dyDescent="0.25">
      <c r="A37" t="s">
        <v>182</v>
      </c>
      <c r="B37" t="s">
        <v>314</v>
      </c>
      <c r="C37">
        <v>7</v>
      </c>
      <c r="D37" t="s">
        <v>332</v>
      </c>
      <c r="E37" t="s">
        <v>352</v>
      </c>
      <c r="F37" s="4" t="s">
        <v>804</v>
      </c>
      <c r="H37">
        <v>16</v>
      </c>
      <c r="I37">
        <v>26</v>
      </c>
    </row>
    <row r="38" spans="1:9" x14ac:dyDescent="0.25">
      <c r="A38" t="s">
        <v>183</v>
      </c>
      <c r="B38" t="s">
        <v>314</v>
      </c>
      <c r="C38">
        <v>7</v>
      </c>
      <c r="D38" t="s">
        <v>332</v>
      </c>
      <c r="E38" t="s">
        <v>352</v>
      </c>
      <c r="F38" s="4" t="s">
        <v>805</v>
      </c>
      <c r="H38">
        <v>374</v>
      </c>
      <c r="I38">
        <v>191</v>
      </c>
    </row>
    <row r="39" spans="1:9" x14ac:dyDescent="0.25">
      <c r="A39" t="s">
        <v>198</v>
      </c>
      <c r="B39" t="s">
        <v>314</v>
      </c>
      <c r="C39">
        <v>5</v>
      </c>
      <c r="D39" t="s">
        <v>332</v>
      </c>
      <c r="E39" t="s">
        <v>351</v>
      </c>
      <c r="F39" s="4" t="s">
        <v>806</v>
      </c>
      <c r="H39">
        <v>15</v>
      </c>
      <c r="I39">
        <v>26</v>
      </c>
    </row>
    <row r="40" spans="1:9" x14ac:dyDescent="0.25">
      <c r="A40" t="s">
        <v>270</v>
      </c>
      <c r="B40" t="s">
        <v>314</v>
      </c>
      <c r="C40">
        <v>7</v>
      </c>
      <c r="D40" t="s">
        <v>332</v>
      </c>
      <c r="E40" t="s">
        <v>351</v>
      </c>
      <c r="F40" s="4" t="s">
        <v>807</v>
      </c>
      <c r="H40">
        <v>38</v>
      </c>
      <c r="I40">
        <v>39</v>
      </c>
    </row>
    <row r="41" spans="1:9" x14ac:dyDescent="0.25">
      <c r="A41" t="s">
        <v>271</v>
      </c>
      <c r="B41" t="s">
        <v>314</v>
      </c>
      <c r="C41">
        <v>7</v>
      </c>
      <c r="D41" t="s">
        <v>332</v>
      </c>
      <c r="E41" t="s">
        <v>351</v>
      </c>
      <c r="F41" s="4" t="s">
        <v>808</v>
      </c>
      <c r="H41">
        <v>16</v>
      </c>
      <c r="I41">
        <v>0</v>
      </c>
    </row>
    <row r="42" spans="1:9" x14ac:dyDescent="0.25">
      <c r="A42" t="s">
        <v>289</v>
      </c>
      <c r="B42" t="s">
        <v>314</v>
      </c>
      <c r="C42">
        <v>6</v>
      </c>
      <c r="D42" t="s">
        <v>332</v>
      </c>
      <c r="E42" t="s">
        <v>354</v>
      </c>
      <c r="F42" s="4" t="s">
        <v>809</v>
      </c>
      <c r="H42">
        <v>21</v>
      </c>
      <c r="I42">
        <v>72</v>
      </c>
    </row>
    <row r="43" spans="1:9" x14ac:dyDescent="0.25">
      <c r="A43" t="s">
        <v>303</v>
      </c>
      <c r="B43" t="s">
        <v>314</v>
      </c>
      <c r="C43">
        <v>7</v>
      </c>
      <c r="D43" t="s">
        <v>332</v>
      </c>
      <c r="E43" t="s">
        <v>352</v>
      </c>
      <c r="F43" s="4" t="s">
        <v>810</v>
      </c>
      <c r="H43">
        <v>22</v>
      </c>
      <c r="I43">
        <v>30</v>
      </c>
    </row>
    <row r="44" spans="1:9" x14ac:dyDescent="0.25">
      <c r="A44" t="s">
        <v>103</v>
      </c>
      <c r="B44" t="s">
        <v>318</v>
      </c>
      <c r="C44">
        <v>5</v>
      </c>
      <c r="D44" t="s">
        <v>332</v>
      </c>
      <c r="E44" t="s">
        <v>352</v>
      </c>
      <c r="F44" s="4" t="s">
        <v>811</v>
      </c>
      <c r="H44">
        <v>4</v>
      </c>
      <c r="I44">
        <v>32</v>
      </c>
    </row>
    <row r="45" spans="1:9" x14ac:dyDescent="0.25">
      <c r="A45" t="s">
        <v>95</v>
      </c>
      <c r="B45" t="s">
        <v>320</v>
      </c>
      <c r="C45">
        <v>5</v>
      </c>
      <c r="D45" t="s">
        <v>332</v>
      </c>
      <c r="E45" t="s">
        <v>352</v>
      </c>
      <c r="F45" s="4" t="s">
        <v>812</v>
      </c>
      <c r="H45">
        <v>29</v>
      </c>
      <c r="I45">
        <v>93</v>
      </c>
    </row>
    <row r="46" spans="1:9" x14ac:dyDescent="0.25">
      <c r="A46" t="s">
        <v>104</v>
      </c>
      <c r="B46" t="s">
        <v>320</v>
      </c>
      <c r="C46">
        <v>6</v>
      </c>
      <c r="D46" t="s">
        <v>332</v>
      </c>
      <c r="E46" t="s">
        <v>352</v>
      </c>
      <c r="F46" s="4" t="s">
        <v>813</v>
      </c>
      <c r="H46">
        <v>7</v>
      </c>
      <c r="I46">
        <v>0</v>
      </c>
    </row>
    <row r="47" spans="1:9" x14ac:dyDescent="0.25">
      <c r="A47" t="s">
        <v>105</v>
      </c>
      <c r="B47" t="s">
        <v>320</v>
      </c>
      <c r="C47">
        <v>6</v>
      </c>
      <c r="D47" t="s">
        <v>332</v>
      </c>
      <c r="E47" t="s">
        <v>352</v>
      </c>
      <c r="F47" s="4" t="s">
        <v>814</v>
      </c>
      <c r="H47">
        <v>15</v>
      </c>
      <c r="I47">
        <v>22</v>
      </c>
    </row>
    <row r="48" spans="1:9" x14ac:dyDescent="0.25">
      <c r="A48" t="s">
        <v>110</v>
      </c>
      <c r="B48" t="s">
        <v>320</v>
      </c>
      <c r="C48">
        <v>6</v>
      </c>
      <c r="D48" t="s">
        <v>332</v>
      </c>
      <c r="E48" t="s">
        <v>354</v>
      </c>
      <c r="F48" s="4" t="s">
        <v>815</v>
      </c>
      <c r="H48">
        <v>9</v>
      </c>
      <c r="I48">
        <v>32</v>
      </c>
    </row>
    <row r="49" spans="1:9" x14ac:dyDescent="0.25">
      <c r="A49" t="s">
        <v>112</v>
      </c>
      <c r="B49" t="s">
        <v>320</v>
      </c>
      <c r="C49">
        <v>4</v>
      </c>
      <c r="D49" t="s">
        <v>332</v>
      </c>
      <c r="E49" t="s">
        <v>354</v>
      </c>
      <c r="F49" s="4" t="s">
        <v>816</v>
      </c>
      <c r="H49">
        <v>47</v>
      </c>
      <c r="I49">
        <v>251</v>
      </c>
    </row>
    <row r="50" spans="1:9" x14ac:dyDescent="0.25">
      <c r="A50" t="s">
        <v>117</v>
      </c>
      <c r="B50" t="s">
        <v>320</v>
      </c>
      <c r="C50">
        <v>5</v>
      </c>
      <c r="D50" t="s">
        <v>332</v>
      </c>
      <c r="E50" t="s">
        <v>351</v>
      </c>
      <c r="F50" s="4" t="s">
        <v>817</v>
      </c>
      <c r="H50">
        <v>31</v>
      </c>
      <c r="I50">
        <v>38</v>
      </c>
    </row>
    <row r="51" spans="1:9" x14ac:dyDescent="0.25">
      <c r="A51" t="s">
        <v>120</v>
      </c>
      <c r="B51" t="s">
        <v>320</v>
      </c>
      <c r="C51">
        <v>6</v>
      </c>
      <c r="D51" t="s">
        <v>332</v>
      </c>
      <c r="E51" t="s">
        <v>351</v>
      </c>
      <c r="F51" s="4" t="s">
        <v>818</v>
      </c>
      <c r="H51">
        <v>12</v>
      </c>
      <c r="I51">
        <v>0</v>
      </c>
    </row>
    <row r="52" spans="1:9" x14ac:dyDescent="0.25">
      <c r="A52" t="s">
        <v>121</v>
      </c>
      <c r="B52" t="s">
        <v>320</v>
      </c>
      <c r="C52">
        <v>5</v>
      </c>
      <c r="D52" t="s">
        <v>332</v>
      </c>
      <c r="E52" t="s">
        <v>351</v>
      </c>
      <c r="F52" s="4" t="s">
        <v>819</v>
      </c>
      <c r="H52">
        <v>13</v>
      </c>
      <c r="I52">
        <v>40</v>
      </c>
    </row>
    <row r="53" spans="1:9" x14ac:dyDescent="0.25">
      <c r="A53" t="s">
        <v>122</v>
      </c>
      <c r="B53" t="s">
        <v>320</v>
      </c>
      <c r="C53">
        <v>5</v>
      </c>
      <c r="D53" t="s">
        <v>332</v>
      </c>
      <c r="E53" t="s">
        <v>354</v>
      </c>
      <c r="F53" s="4" t="s">
        <v>820</v>
      </c>
      <c r="H53">
        <v>10</v>
      </c>
      <c r="I53">
        <v>38</v>
      </c>
    </row>
    <row r="54" spans="1:9" x14ac:dyDescent="0.25">
      <c r="A54" t="s">
        <v>125</v>
      </c>
      <c r="B54" t="s">
        <v>320</v>
      </c>
      <c r="C54">
        <v>5</v>
      </c>
      <c r="D54" t="s">
        <v>332</v>
      </c>
      <c r="E54" t="s">
        <v>351</v>
      </c>
      <c r="F54" s="4" t="s">
        <v>821</v>
      </c>
      <c r="H54">
        <v>15</v>
      </c>
      <c r="I54">
        <v>31</v>
      </c>
    </row>
    <row r="55" spans="1:9" x14ac:dyDescent="0.25">
      <c r="A55" t="s">
        <v>152</v>
      </c>
      <c r="B55" t="s">
        <v>320</v>
      </c>
      <c r="C55">
        <v>5</v>
      </c>
      <c r="D55" t="s">
        <v>332</v>
      </c>
      <c r="E55" t="s">
        <v>351</v>
      </c>
      <c r="F55" s="4" t="s">
        <v>822</v>
      </c>
      <c r="H55">
        <v>2</v>
      </c>
      <c r="I55">
        <v>29</v>
      </c>
    </row>
    <row r="56" spans="1:9" x14ac:dyDescent="0.25">
      <c r="A56" t="s">
        <v>154</v>
      </c>
      <c r="B56" t="s">
        <v>320</v>
      </c>
      <c r="C56">
        <v>5</v>
      </c>
      <c r="D56" t="s">
        <v>332</v>
      </c>
      <c r="E56" t="s">
        <v>351</v>
      </c>
      <c r="F56" s="4" t="s">
        <v>823</v>
      </c>
      <c r="H56">
        <v>20</v>
      </c>
      <c r="I56">
        <v>51</v>
      </c>
    </row>
    <row r="57" spans="1:9" x14ac:dyDescent="0.25">
      <c r="A57" t="s">
        <v>166</v>
      </c>
      <c r="B57" t="s">
        <v>320</v>
      </c>
      <c r="C57">
        <v>6</v>
      </c>
      <c r="D57" t="s">
        <v>332</v>
      </c>
      <c r="E57" t="s">
        <v>353</v>
      </c>
      <c r="F57" s="4" t="s">
        <v>824</v>
      </c>
      <c r="H57">
        <v>12</v>
      </c>
      <c r="I57">
        <v>0</v>
      </c>
    </row>
    <row r="58" spans="1:9" x14ac:dyDescent="0.25">
      <c r="A58" t="s">
        <v>170</v>
      </c>
      <c r="B58" t="s">
        <v>320</v>
      </c>
      <c r="C58">
        <v>4</v>
      </c>
      <c r="D58" t="s">
        <v>332</v>
      </c>
      <c r="E58" t="s">
        <v>353</v>
      </c>
      <c r="F58" s="4" t="s">
        <v>825</v>
      </c>
      <c r="H58">
        <v>73</v>
      </c>
      <c r="I58">
        <v>362</v>
      </c>
    </row>
    <row r="59" spans="1:9" x14ac:dyDescent="0.25">
      <c r="A59" t="s">
        <v>171</v>
      </c>
      <c r="B59" t="s">
        <v>320</v>
      </c>
      <c r="C59">
        <v>5</v>
      </c>
      <c r="D59" t="s">
        <v>332</v>
      </c>
      <c r="E59" t="s">
        <v>353</v>
      </c>
      <c r="F59" s="4" t="s">
        <v>826</v>
      </c>
      <c r="H59">
        <v>11</v>
      </c>
      <c r="I59">
        <v>44</v>
      </c>
    </row>
    <row r="60" spans="1:9" x14ac:dyDescent="0.25">
      <c r="A60" t="s">
        <v>172</v>
      </c>
      <c r="B60" t="s">
        <v>320</v>
      </c>
      <c r="C60">
        <v>5</v>
      </c>
      <c r="D60" t="s">
        <v>332</v>
      </c>
      <c r="E60" t="s">
        <v>354</v>
      </c>
      <c r="F60" s="4" t="s">
        <v>827</v>
      </c>
      <c r="H60">
        <v>8</v>
      </c>
      <c r="I60">
        <v>28</v>
      </c>
    </row>
    <row r="61" spans="1:9" x14ac:dyDescent="0.25">
      <c r="A61" t="s">
        <v>193</v>
      </c>
      <c r="B61" t="s">
        <v>320</v>
      </c>
      <c r="C61">
        <v>6</v>
      </c>
      <c r="D61" t="s">
        <v>332</v>
      </c>
      <c r="E61" t="s">
        <v>352</v>
      </c>
      <c r="F61" s="4" t="s">
        <v>828</v>
      </c>
      <c r="H61">
        <v>34</v>
      </c>
      <c r="I61">
        <v>0</v>
      </c>
    </row>
    <row r="62" spans="1:9" x14ac:dyDescent="0.25">
      <c r="A62" t="s">
        <v>234</v>
      </c>
      <c r="B62" t="s">
        <v>320</v>
      </c>
      <c r="C62">
        <v>7</v>
      </c>
      <c r="D62" t="s">
        <v>332</v>
      </c>
      <c r="E62" t="s">
        <v>352</v>
      </c>
      <c r="F62" s="4" t="s">
        <v>829</v>
      </c>
      <c r="H62">
        <v>31</v>
      </c>
      <c r="I62">
        <v>0</v>
      </c>
    </row>
    <row r="63" spans="1:9" x14ac:dyDescent="0.25">
      <c r="A63" t="s">
        <v>248</v>
      </c>
      <c r="B63" t="s">
        <v>320</v>
      </c>
      <c r="C63">
        <v>7</v>
      </c>
      <c r="D63" t="s">
        <v>332</v>
      </c>
      <c r="E63" t="s">
        <v>352</v>
      </c>
      <c r="F63" s="4" t="s">
        <v>830</v>
      </c>
      <c r="H63">
        <v>16</v>
      </c>
      <c r="I63">
        <v>37</v>
      </c>
    </row>
    <row r="64" spans="1:9" x14ac:dyDescent="0.25">
      <c r="A64" t="s">
        <v>273</v>
      </c>
      <c r="B64" t="s">
        <v>320</v>
      </c>
      <c r="C64">
        <v>6</v>
      </c>
      <c r="D64" t="s">
        <v>332</v>
      </c>
      <c r="E64" t="s">
        <v>352</v>
      </c>
      <c r="F64" s="4" t="s">
        <v>831</v>
      </c>
      <c r="H64">
        <v>28</v>
      </c>
      <c r="I64">
        <v>24</v>
      </c>
    </row>
    <row r="65" spans="1:9" x14ac:dyDescent="0.25">
      <c r="A65" t="s">
        <v>274</v>
      </c>
      <c r="B65" t="s">
        <v>320</v>
      </c>
      <c r="C65">
        <v>6</v>
      </c>
      <c r="D65" t="s">
        <v>332</v>
      </c>
      <c r="E65" t="s">
        <v>353</v>
      </c>
      <c r="F65" s="4" t="s">
        <v>832</v>
      </c>
      <c r="H65">
        <v>9</v>
      </c>
      <c r="I65">
        <v>0</v>
      </c>
    </row>
    <row r="66" spans="1:9" x14ac:dyDescent="0.25">
      <c r="A66" t="s">
        <v>214</v>
      </c>
      <c r="B66" t="s">
        <v>321</v>
      </c>
      <c r="C66">
        <v>6</v>
      </c>
      <c r="D66" t="s">
        <v>332</v>
      </c>
      <c r="E66" t="s">
        <v>353</v>
      </c>
      <c r="F66" s="4" t="s">
        <v>833</v>
      </c>
      <c r="H66">
        <v>29</v>
      </c>
      <c r="I66">
        <v>27</v>
      </c>
    </row>
    <row r="67" spans="1:9" x14ac:dyDescent="0.25">
      <c r="A67" t="s">
        <v>278</v>
      </c>
      <c r="B67" t="s">
        <v>321</v>
      </c>
      <c r="C67">
        <v>7</v>
      </c>
      <c r="D67" t="s">
        <v>332</v>
      </c>
      <c r="E67" t="s">
        <v>353</v>
      </c>
      <c r="F67" s="4" t="s">
        <v>834</v>
      </c>
      <c r="H67">
        <v>7</v>
      </c>
      <c r="I67">
        <v>0</v>
      </c>
    </row>
    <row r="68" spans="1:9" x14ac:dyDescent="0.25">
      <c r="A68" t="s">
        <v>279</v>
      </c>
      <c r="B68" t="s">
        <v>321</v>
      </c>
      <c r="C68">
        <v>7</v>
      </c>
      <c r="D68" t="s">
        <v>332</v>
      </c>
      <c r="E68" t="s">
        <v>351</v>
      </c>
      <c r="F68" s="4" t="s">
        <v>835</v>
      </c>
      <c r="H68">
        <v>18</v>
      </c>
      <c r="I68">
        <v>28</v>
      </c>
    </row>
    <row r="69" spans="1:9" x14ac:dyDescent="0.25">
      <c r="A69" t="s">
        <v>106</v>
      </c>
      <c r="B69" t="s">
        <v>323</v>
      </c>
      <c r="C69">
        <v>6</v>
      </c>
      <c r="D69" t="s">
        <v>332</v>
      </c>
      <c r="E69" t="s">
        <v>351</v>
      </c>
      <c r="F69" s="4" t="s">
        <v>836</v>
      </c>
      <c r="H69">
        <v>25</v>
      </c>
      <c r="I69">
        <v>0</v>
      </c>
    </row>
    <row r="70" spans="1:9" x14ac:dyDescent="0.25">
      <c r="A70" t="s">
        <v>126</v>
      </c>
      <c r="B70" t="s">
        <v>323</v>
      </c>
      <c r="C70">
        <v>4</v>
      </c>
      <c r="D70" t="s">
        <v>332</v>
      </c>
      <c r="E70" t="s">
        <v>351</v>
      </c>
      <c r="F70" s="4" t="s">
        <v>837</v>
      </c>
      <c r="H70">
        <v>74</v>
      </c>
      <c r="I70">
        <v>468</v>
      </c>
    </row>
    <row r="71" spans="1:9" x14ac:dyDescent="0.25">
      <c r="A71" t="s">
        <v>127</v>
      </c>
      <c r="B71" t="s">
        <v>323</v>
      </c>
      <c r="C71">
        <v>4</v>
      </c>
      <c r="D71" t="s">
        <v>332</v>
      </c>
      <c r="E71" t="s">
        <v>353</v>
      </c>
      <c r="F71" s="4" t="s">
        <v>838</v>
      </c>
      <c r="H71">
        <v>74</v>
      </c>
      <c r="I71">
        <v>372</v>
      </c>
    </row>
    <row r="72" spans="1:9" x14ac:dyDescent="0.25">
      <c r="A72" t="s">
        <v>129</v>
      </c>
      <c r="B72" t="s">
        <v>323</v>
      </c>
      <c r="C72">
        <v>5</v>
      </c>
      <c r="D72" t="s">
        <v>332</v>
      </c>
      <c r="E72" t="s">
        <v>353</v>
      </c>
      <c r="F72" s="4" t="s">
        <v>839</v>
      </c>
      <c r="H72">
        <v>6</v>
      </c>
      <c r="I72">
        <v>60</v>
      </c>
    </row>
    <row r="73" spans="1:9" x14ac:dyDescent="0.25">
      <c r="A73" t="s">
        <v>133</v>
      </c>
      <c r="B73" t="s">
        <v>323</v>
      </c>
      <c r="C73">
        <v>5</v>
      </c>
      <c r="D73" t="s">
        <v>332</v>
      </c>
      <c r="E73" t="s">
        <v>353</v>
      </c>
      <c r="F73" s="4" t="s">
        <v>840</v>
      </c>
      <c r="H73">
        <v>6</v>
      </c>
      <c r="I73">
        <v>139</v>
      </c>
    </row>
    <row r="74" spans="1:9" x14ac:dyDescent="0.25">
      <c r="A74" t="s">
        <v>135</v>
      </c>
      <c r="B74" t="s">
        <v>323</v>
      </c>
      <c r="C74">
        <v>4</v>
      </c>
      <c r="D74" t="s">
        <v>332</v>
      </c>
      <c r="E74" t="s">
        <v>354</v>
      </c>
      <c r="F74" s="4" t="s">
        <v>841</v>
      </c>
      <c r="H74">
        <v>79</v>
      </c>
      <c r="I74">
        <v>355</v>
      </c>
    </row>
    <row r="75" spans="1:9" x14ac:dyDescent="0.25">
      <c r="A75" t="s">
        <v>145</v>
      </c>
      <c r="B75" t="s">
        <v>323</v>
      </c>
      <c r="C75">
        <v>4</v>
      </c>
      <c r="D75" t="s">
        <v>332</v>
      </c>
      <c r="E75" t="s">
        <v>354</v>
      </c>
      <c r="F75" s="4" t="s">
        <v>842</v>
      </c>
      <c r="H75">
        <v>65</v>
      </c>
      <c r="I75">
        <v>188</v>
      </c>
    </row>
    <row r="76" spans="1:9" x14ac:dyDescent="0.25">
      <c r="A76" t="s">
        <v>147</v>
      </c>
      <c r="B76" t="s">
        <v>323</v>
      </c>
      <c r="C76">
        <v>4</v>
      </c>
      <c r="D76" t="s">
        <v>332</v>
      </c>
      <c r="E76" t="s">
        <v>354</v>
      </c>
      <c r="F76" s="4" t="s">
        <v>843</v>
      </c>
      <c r="H76">
        <v>36</v>
      </c>
      <c r="I76">
        <v>150</v>
      </c>
    </row>
    <row r="77" spans="1:9" x14ac:dyDescent="0.25">
      <c r="A77" t="s">
        <v>155</v>
      </c>
      <c r="B77" t="s">
        <v>323</v>
      </c>
      <c r="C77">
        <v>5</v>
      </c>
      <c r="D77" t="s">
        <v>332</v>
      </c>
      <c r="E77" t="s">
        <v>354</v>
      </c>
      <c r="F77" s="4" t="s">
        <v>844</v>
      </c>
      <c r="H77">
        <v>18</v>
      </c>
      <c r="I77">
        <v>92</v>
      </c>
    </row>
    <row r="78" spans="1:9" x14ac:dyDescent="0.25">
      <c r="A78" t="s">
        <v>160</v>
      </c>
      <c r="B78" t="s">
        <v>323</v>
      </c>
      <c r="C78">
        <v>4</v>
      </c>
      <c r="D78" t="s">
        <v>332</v>
      </c>
      <c r="E78" t="s">
        <v>353</v>
      </c>
      <c r="F78" s="4" t="s">
        <v>845</v>
      </c>
      <c r="H78">
        <v>247</v>
      </c>
      <c r="I78">
        <v>731</v>
      </c>
    </row>
    <row r="79" spans="1:9" x14ac:dyDescent="0.25">
      <c r="A79" t="s">
        <v>161</v>
      </c>
      <c r="B79" t="s">
        <v>323</v>
      </c>
      <c r="C79">
        <v>5</v>
      </c>
      <c r="D79" t="s">
        <v>332</v>
      </c>
      <c r="E79" t="s">
        <v>353</v>
      </c>
      <c r="F79" s="4" t="s">
        <v>846</v>
      </c>
      <c r="H79">
        <v>17</v>
      </c>
      <c r="I79">
        <v>43</v>
      </c>
    </row>
    <row r="80" spans="1:9" x14ac:dyDescent="0.25">
      <c r="A80" t="s">
        <v>167</v>
      </c>
      <c r="B80" t="s">
        <v>323</v>
      </c>
      <c r="C80">
        <v>6</v>
      </c>
      <c r="D80" t="s">
        <v>332</v>
      </c>
      <c r="E80" t="s">
        <v>353</v>
      </c>
      <c r="F80" s="4" t="s">
        <v>847</v>
      </c>
      <c r="H80">
        <v>3</v>
      </c>
      <c r="I80">
        <v>20</v>
      </c>
    </row>
    <row r="81" spans="1:9" x14ac:dyDescent="0.25">
      <c r="A81" t="s">
        <v>168</v>
      </c>
      <c r="B81" t="s">
        <v>323</v>
      </c>
      <c r="C81">
        <v>4</v>
      </c>
      <c r="D81" t="s">
        <v>332</v>
      </c>
      <c r="E81" t="s">
        <v>351</v>
      </c>
      <c r="F81" s="4" t="s">
        <v>848</v>
      </c>
      <c r="H81">
        <v>95</v>
      </c>
      <c r="I81">
        <v>466</v>
      </c>
    </row>
    <row r="82" spans="1:9" x14ac:dyDescent="0.25">
      <c r="A82" t="s">
        <v>175</v>
      </c>
      <c r="B82" t="s">
        <v>323</v>
      </c>
      <c r="C82">
        <v>5</v>
      </c>
      <c r="D82" t="s">
        <v>332</v>
      </c>
      <c r="E82" t="s">
        <v>351</v>
      </c>
      <c r="F82" s="4" t="s">
        <v>849</v>
      </c>
      <c r="H82">
        <v>8</v>
      </c>
      <c r="I82">
        <v>45</v>
      </c>
    </row>
    <row r="83" spans="1:9" x14ac:dyDescent="0.25">
      <c r="A83" t="s">
        <v>179</v>
      </c>
      <c r="B83" t="s">
        <v>323</v>
      </c>
      <c r="C83">
        <v>5</v>
      </c>
      <c r="D83" t="s">
        <v>332</v>
      </c>
      <c r="E83" t="s">
        <v>351</v>
      </c>
      <c r="F83" s="4" t="s">
        <v>850</v>
      </c>
      <c r="H83">
        <v>25</v>
      </c>
      <c r="I83">
        <v>0</v>
      </c>
    </row>
    <row r="84" spans="1:9" x14ac:dyDescent="0.25">
      <c r="A84" t="s">
        <v>228</v>
      </c>
      <c r="B84" t="s">
        <v>323</v>
      </c>
      <c r="C84">
        <v>5</v>
      </c>
      <c r="D84" t="s">
        <v>332</v>
      </c>
      <c r="E84" t="s">
        <v>354</v>
      </c>
      <c r="F84" s="4" t="s">
        <v>851</v>
      </c>
      <c r="H84">
        <v>11</v>
      </c>
      <c r="I84">
        <v>30</v>
      </c>
    </row>
    <row r="85" spans="1:9" x14ac:dyDescent="0.25">
      <c r="A85" t="s">
        <v>149</v>
      </c>
      <c r="B85" t="s">
        <v>324</v>
      </c>
      <c r="C85">
        <v>5</v>
      </c>
      <c r="D85" t="s">
        <v>332</v>
      </c>
      <c r="E85" t="s">
        <v>352</v>
      </c>
      <c r="F85" s="4" t="s">
        <v>852</v>
      </c>
      <c r="H85">
        <v>25</v>
      </c>
      <c r="I85">
        <v>113</v>
      </c>
    </row>
    <row r="86" spans="1:9" x14ac:dyDescent="0.25">
      <c r="A86" t="s">
        <v>195</v>
      </c>
      <c r="B86" t="s">
        <v>324</v>
      </c>
      <c r="C86">
        <v>7</v>
      </c>
      <c r="D86" t="s">
        <v>332</v>
      </c>
      <c r="E86" t="s">
        <v>352</v>
      </c>
      <c r="F86" s="4" t="s">
        <v>853</v>
      </c>
      <c r="H86">
        <v>39</v>
      </c>
      <c r="I86">
        <v>150</v>
      </c>
    </row>
    <row r="87" spans="1:9" x14ac:dyDescent="0.25">
      <c r="A87" t="s">
        <v>114</v>
      </c>
      <c r="B87" t="s">
        <v>325</v>
      </c>
      <c r="C87">
        <v>5</v>
      </c>
      <c r="D87" t="s">
        <v>332</v>
      </c>
      <c r="E87" t="s">
        <v>352</v>
      </c>
      <c r="F87" s="4" t="s">
        <v>854</v>
      </c>
      <c r="H87">
        <v>20</v>
      </c>
      <c r="I87">
        <v>45</v>
      </c>
    </row>
    <row r="88" spans="1:9" x14ac:dyDescent="0.25">
      <c r="A88" t="s">
        <v>21</v>
      </c>
      <c r="B88" t="s">
        <v>326</v>
      </c>
      <c r="C88">
        <v>5</v>
      </c>
      <c r="D88" t="s">
        <v>332</v>
      </c>
      <c r="E88" t="s">
        <v>352</v>
      </c>
      <c r="F88" s="4" t="s">
        <v>855</v>
      </c>
      <c r="H88">
        <v>18</v>
      </c>
      <c r="I88">
        <v>28</v>
      </c>
    </row>
    <row r="89" spans="1:9" x14ac:dyDescent="0.25">
      <c r="A89" t="s">
        <v>25</v>
      </c>
      <c r="B89" t="s">
        <v>326</v>
      </c>
      <c r="C89">
        <v>4</v>
      </c>
      <c r="D89" t="s">
        <v>332</v>
      </c>
      <c r="E89" t="s">
        <v>352</v>
      </c>
      <c r="F89" s="4" t="s">
        <v>856</v>
      </c>
      <c r="H89">
        <v>147</v>
      </c>
      <c r="I89">
        <v>944</v>
      </c>
    </row>
    <row r="90" spans="1:9" x14ac:dyDescent="0.25">
      <c r="A90" t="s">
        <v>26</v>
      </c>
      <c r="B90" t="s">
        <v>326</v>
      </c>
      <c r="C90">
        <v>5</v>
      </c>
      <c r="D90" t="s">
        <v>332</v>
      </c>
      <c r="E90" t="s">
        <v>354</v>
      </c>
      <c r="F90" s="4" t="s">
        <v>857</v>
      </c>
      <c r="H90">
        <v>28</v>
      </c>
      <c r="I90">
        <v>54</v>
      </c>
    </row>
    <row r="91" spans="1:9" x14ac:dyDescent="0.25">
      <c r="A91" t="s">
        <v>27</v>
      </c>
      <c r="B91" t="s">
        <v>326</v>
      </c>
      <c r="C91">
        <v>6</v>
      </c>
      <c r="D91" t="s">
        <v>332</v>
      </c>
      <c r="E91" t="s">
        <v>351</v>
      </c>
      <c r="F91" s="4" t="s">
        <v>858</v>
      </c>
      <c r="H91">
        <v>27</v>
      </c>
      <c r="I91">
        <v>49</v>
      </c>
    </row>
    <row r="92" spans="1:9" x14ac:dyDescent="0.25">
      <c r="A92" t="s">
        <v>30</v>
      </c>
      <c r="B92" t="s">
        <v>326</v>
      </c>
      <c r="C92">
        <v>5</v>
      </c>
      <c r="D92" t="s">
        <v>332</v>
      </c>
      <c r="E92" t="s">
        <v>351</v>
      </c>
      <c r="F92" s="4" t="s">
        <v>859</v>
      </c>
      <c r="H92">
        <v>15</v>
      </c>
      <c r="I92">
        <v>63</v>
      </c>
    </row>
    <row r="93" spans="1:9" x14ac:dyDescent="0.25">
      <c r="A93" t="s">
        <v>33</v>
      </c>
      <c r="B93" t="s">
        <v>326</v>
      </c>
      <c r="C93">
        <v>5</v>
      </c>
      <c r="D93" t="s">
        <v>332</v>
      </c>
      <c r="E93" t="s">
        <v>351</v>
      </c>
      <c r="F93" s="4" t="s">
        <v>860</v>
      </c>
      <c r="H93">
        <v>27</v>
      </c>
      <c r="I93">
        <v>84</v>
      </c>
    </row>
    <row r="94" spans="1:9" x14ac:dyDescent="0.25">
      <c r="A94" t="s">
        <v>35</v>
      </c>
      <c r="B94" t="s">
        <v>326</v>
      </c>
      <c r="C94">
        <v>5</v>
      </c>
      <c r="D94" t="s">
        <v>332</v>
      </c>
      <c r="E94" t="s">
        <v>353</v>
      </c>
      <c r="F94" s="4" t="s">
        <v>861</v>
      </c>
      <c r="H94">
        <v>22</v>
      </c>
      <c r="I94">
        <v>51</v>
      </c>
    </row>
    <row r="95" spans="1:9" x14ac:dyDescent="0.25">
      <c r="A95" t="s">
        <v>42</v>
      </c>
      <c r="B95" t="s">
        <v>326</v>
      </c>
      <c r="C95">
        <v>5</v>
      </c>
      <c r="D95" t="s">
        <v>332</v>
      </c>
      <c r="E95" t="s">
        <v>353</v>
      </c>
      <c r="F95" s="4" t="s">
        <v>862</v>
      </c>
      <c r="H95">
        <v>28</v>
      </c>
      <c r="I95">
        <v>77</v>
      </c>
    </row>
    <row r="96" spans="1:9" x14ac:dyDescent="0.25">
      <c r="A96" t="s">
        <v>48</v>
      </c>
      <c r="B96" t="s">
        <v>326</v>
      </c>
      <c r="C96">
        <v>5</v>
      </c>
      <c r="D96" t="s">
        <v>332</v>
      </c>
      <c r="E96" t="s">
        <v>353</v>
      </c>
      <c r="F96" s="4" t="s">
        <v>863</v>
      </c>
      <c r="H96">
        <v>28</v>
      </c>
      <c r="I96">
        <v>139</v>
      </c>
    </row>
    <row r="97" spans="1:9" x14ac:dyDescent="0.25">
      <c r="A97" t="s">
        <v>49</v>
      </c>
      <c r="B97" t="s">
        <v>326</v>
      </c>
      <c r="C97">
        <v>5</v>
      </c>
      <c r="D97" t="s">
        <v>332</v>
      </c>
      <c r="E97" t="s">
        <v>352</v>
      </c>
      <c r="F97" s="4" t="s">
        <v>864</v>
      </c>
      <c r="H97">
        <v>24</v>
      </c>
      <c r="I97">
        <v>38</v>
      </c>
    </row>
    <row r="98" spans="1:9" x14ac:dyDescent="0.25">
      <c r="A98" t="s">
        <v>50</v>
      </c>
      <c r="B98" t="s">
        <v>326</v>
      </c>
      <c r="C98">
        <v>5</v>
      </c>
      <c r="D98" t="s">
        <v>332</v>
      </c>
      <c r="E98" t="s">
        <v>352</v>
      </c>
      <c r="F98" s="4" t="s">
        <v>865</v>
      </c>
      <c r="H98">
        <v>24</v>
      </c>
      <c r="I98">
        <v>36</v>
      </c>
    </row>
    <row r="99" spans="1:9" x14ac:dyDescent="0.25">
      <c r="A99" t="s">
        <v>57</v>
      </c>
      <c r="B99" t="s">
        <v>326</v>
      </c>
      <c r="C99">
        <v>4</v>
      </c>
      <c r="D99" t="s">
        <v>332</v>
      </c>
      <c r="E99" t="s">
        <v>352</v>
      </c>
      <c r="F99" s="4" t="s">
        <v>866</v>
      </c>
      <c r="H99">
        <v>109</v>
      </c>
      <c r="I99">
        <v>329</v>
      </c>
    </row>
    <row r="100" spans="1:9" x14ac:dyDescent="0.25">
      <c r="A100" t="s">
        <v>58</v>
      </c>
      <c r="B100" t="s">
        <v>326</v>
      </c>
      <c r="C100">
        <v>4</v>
      </c>
      <c r="D100" t="s">
        <v>332</v>
      </c>
      <c r="E100" t="s">
        <v>352</v>
      </c>
      <c r="F100" s="4" t="s">
        <v>867</v>
      </c>
      <c r="H100">
        <v>71</v>
      </c>
      <c r="I100">
        <v>423</v>
      </c>
    </row>
    <row r="101" spans="1:9" x14ac:dyDescent="0.25">
      <c r="A101" t="s">
        <v>59</v>
      </c>
      <c r="B101" t="s">
        <v>326</v>
      </c>
      <c r="C101">
        <v>6</v>
      </c>
      <c r="D101" t="s">
        <v>332</v>
      </c>
      <c r="E101" t="s">
        <v>352</v>
      </c>
      <c r="F101" s="4" t="s">
        <v>868</v>
      </c>
      <c r="H101">
        <v>16</v>
      </c>
      <c r="I101">
        <v>76</v>
      </c>
    </row>
    <row r="102" spans="1:9" x14ac:dyDescent="0.25">
      <c r="A102" t="s">
        <v>65</v>
      </c>
      <c r="B102" t="s">
        <v>326</v>
      </c>
      <c r="C102">
        <v>4</v>
      </c>
      <c r="D102" t="s">
        <v>332</v>
      </c>
      <c r="E102" t="s">
        <v>351</v>
      </c>
      <c r="F102" s="4" t="s">
        <v>869</v>
      </c>
      <c r="H102">
        <v>70</v>
      </c>
      <c r="I102">
        <v>192</v>
      </c>
    </row>
    <row r="103" spans="1:9" x14ac:dyDescent="0.25">
      <c r="A103" t="s">
        <v>184</v>
      </c>
      <c r="B103" t="s">
        <v>326</v>
      </c>
      <c r="C103">
        <v>5</v>
      </c>
      <c r="D103" t="s">
        <v>332</v>
      </c>
      <c r="E103" t="s">
        <v>351</v>
      </c>
      <c r="F103" s="4" t="s">
        <v>870</v>
      </c>
      <c r="H103">
        <v>11</v>
      </c>
      <c r="I103">
        <v>21</v>
      </c>
    </row>
    <row r="104" spans="1:9" x14ac:dyDescent="0.25">
      <c r="A104" t="s">
        <v>223</v>
      </c>
      <c r="B104" t="s">
        <v>326</v>
      </c>
      <c r="C104">
        <v>7</v>
      </c>
      <c r="D104" t="s">
        <v>332</v>
      </c>
      <c r="E104" t="s">
        <v>351</v>
      </c>
      <c r="F104" s="4" t="s">
        <v>871</v>
      </c>
      <c r="H104">
        <v>15</v>
      </c>
      <c r="I104">
        <v>0</v>
      </c>
    </row>
    <row r="105" spans="1:9" x14ac:dyDescent="0.25">
      <c r="A105" t="s">
        <v>236</v>
      </c>
      <c r="B105" t="s">
        <v>326</v>
      </c>
      <c r="C105">
        <v>4</v>
      </c>
      <c r="D105" t="s">
        <v>332</v>
      </c>
      <c r="E105" t="s">
        <v>353</v>
      </c>
      <c r="F105" s="4" t="s">
        <v>872</v>
      </c>
      <c r="H105">
        <v>54</v>
      </c>
      <c r="I105">
        <v>411</v>
      </c>
    </row>
    <row r="106" spans="1:9" x14ac:dyDescent="0.25">
      <c r="A106" t="s">
        <v>237</v>
      </c>
      <c r="B106" t="s">
        <v>326</v>
      </c>
      <c r="C106">
        <v>4</v>
      </c>
      <c r="D106" t="s">
        <v>332</v>
      </c>
      <c r="E106" t="s">
        <v>353</v>
      </c>
      <c r="F106" s="4" t="s">
        <v>873</v>
      </c>
      <c r="H106">
        <v>38</v>
      </c>
      <c r="I106">
        <v>160</v>
      </c>
    </row>
    <row r="107" spans="1:9" x14ac:dyDescent="0.25">
      <c r="A107" t="s">
        <v>272</v>
      </c>
      <c r="B107" t="s">
        <v>326</v>
      </c>
      <c r="C107">
        <v>7</v>
      </c>
      <c r="D107" t="s">
        <v>332</v>
      </c>
      <c r="E107" t="s">
        <v>353</v>
      </c>
      <c r="F107" s="4" t="s">
        <v>874</v>
      </c>
      <c r="H107">
        <v>15</v>
      </c>
      <c r="I107">
        <v>0</v>
      </c>
    </row>
    <row r="108" spans="1:9" x14ac:dyDescent="0.25">
      <c r="A108" t="s">
        <v>294</v>
      </c>
      <c r="B108" t="s">
        <v>326</v>
      </c>
      <c r="C108">
        <v>4</v>
      </c>
      <c r="D108" t="s">
        <v>332</v>
      </c>
      <c r="E108" t="s">
        <v>354</v>
      </c>
      <c r="F108" s="4" t="s">
        <v>875</v>
      </c>
      <c r="H108">
        <v>90</v>
      </c>
      <c r="I108">
        <v>332</v>
      </c>
    </row>
    <row r="109" spans="1:9" x14ac:dyDescent="0.25">
      <c r="A109" t="s">
        <v>28</v>
      </c>
      <c r="B109" t="s">
        <v>327</v>
      </c>
      <c r="C109">
        <v>5</v>
      </c>
      <c r="D109" t="s">
        <v>332</v>
      </c>
      <c r="E109" t="s">
        <v>354</v>
      </c>
      <c r="F109" s="4" t="s">
        <v>876</v>
      </c>
      <c r="H109">
        <v>13</v>
      </c>
      <c r="I109">
        <v>61</v>
      </c>
    </row>
    <row r="110" spans="1:9" x14ac:dyDescent="0.25">
      <c r="A110" t="s">
        <v>10</v>
      </c>
      <c r="B110" t="s">
        <v>330</v>
      </c>
      <c r="C110">
        <v>4</v>
      </c>
      <c r="D110" t="s">
        <v>333</v>
      </c>
      <c r="E110" t="s">
        <v>354</v>
      </c>
      <c r="F110" s="4" t="s">
        <v>877</v>
      </c>
      <c r="H110">
        <v>147</v>
      </c>
      <c r="I110">
        <v>674</v>
      </c>
    </row>
    <row r="111" spans="1:9" x14ac:dyDescent="0.25">
      <c r="A111" t="s">
        <v>12</v>
      </c>
      <c r="B111" t="s">
        <v>330</v>
      </c>
      <c r="C111">
        <v>4</v>
      </c>
      <c r="D111" t="s">
        <v>333</v>
      </c>
      <c r="E111" t="s">
        <v>354</v>
      </c>
      <c r="F111" s="4" t="s">
        <v>878</v>
      </c>
      <c r="H111">
        <v>17</v>
      </c>
      <c r="I111">
        <v>206</v>
      </c>
    </row>
    <row r="112" spans="1:9" x14ac:dyDescent="0.25">
      <c r="A112" t="s">
        <v>13</v>
      </c>
      <c r="B112" t="s">
        <v>330</v>
      </c>
      <c r="C112">
        <v>4</v>
      </c>
      <c r="D112" t="s">
        <v>333</v>
      </c>
      <c r="E112" t="s">
        <v>351</v>
      </c>
      <c r="F112" s="4" t="s">
        <v>879</v>
      </c>
      <c r="H112">
        <v>73</v>
      </c>
      <c r="I112">
        <v>884</v>
      </c>
    </row>
    <row r="113" spans="1:9" x14ac:dyDescent="0.25">
      <c r="A113" t="s">
        <v>16</v>
      </c>
      <c r="B113" t="s">
        <v>330</v>
      </c>
      <c r="C113">
        <v>4</v>
      </c>
      <c r="D113" t="s">
        <v>333</v>
      </c>
      <c r="E113" t="s">
        <v>351</v>
      </c>
      <c r="F113" s="4" t="s">
        <v>880</v>
      </c>
      <c r="H113">
        <v>69</v>
      </c>
      <c r="I113">
        <v>166</v>
      </c>
    </row>
    <row r="114" spans="1:9" x14ac:dyDescent="0.25">
      <c r="A114" t="s">
        <v>246</v>
      </c>
      <c r="B114" t="s">
        <v>316</v>
      </c>
      <c r="C114">
        <v>7</v>
      </c>
      <c r="D114" t="s">
        <v>334</v>
      </c>
      <c r="E114" t="s">
        <v>351</v>
      </c>
      <c r="F114" s="4" t="s">
        <v>881</v>
      </c>
      <c r="H114">
        <v>12</v>
      </c>
      <c r="I114">
        <v>0</v>
      </c>
    </row>
    <row r="115" spans="1:9" x14ac:dyDescent="0.25">
      <c r="A115" t="s">
        <v>269</v>
      </c>
      <c r="B115" t="s">
        <v>316</v>
      </c>
      <c r="C115">
        <v>7</v>
      </c>
      <c r="D115" t="s">
        <v>334</v>
      </c>
      <c r="E115" t="s">
        <v>354</v>
      </c>
      <c r="F115" s="4" t="s">
        <v>882</v>
      </c>
      <c r="H115">
        <v>13</v>
      </c>
      <c r="I115">
        <v>146</v>
      </c>
    </row>
    <row r="116" spans="1:9" x14ac:dyDescent="0.25">
      <c r="A116" t="s">
        <v>285</v>
      </c>
      <c r="B116" t="s">
        <v>316</v>
      </c>
      <c r="C116">
        <v>7</v>
      </c>
      <c r="D116" t="s">
        <v>334</v>
      </c>
      <c r="E116" t="s">
        <v>354</v>
      </c>
      <c r="F116" s="4" t="s">
        <v>883</v>
      </c>
      <c r="H116">
        <v>11</v>
      </c>
      <c r="I116">
        <v>0</v>
      </c>
    </row>
    <row r="117" spans="1:9" x14ac:dyDescent="0.25">
      <c r="A117" t="s">
        <v>286</v>
      </c>
      <c r="B117" t="s">
        <v>316</v>
      </c>
      <c r="C117">
        <v>7</v>
      </c>
      <c r="D117" t="s">
        <v>334</v>
      </c>
      <c r="E117" t="s">
        <v>353</v>
      </c>
      <c r="F117" s="4" t="s">
        <v>884</v>
      </c>
      <c r="H117">
        <v>21</v>
      </c>
      <c r="I117">
        <v>0</v>
      </c>
    </row>
    <row r="118" spans="1:9" x14ac:dyDescent="0.25">
      <c r="A118" t="s">
        <v>287</v>
      </c>
      <c r="B118" t="s">
        <v>316</v>
      </c>
      <c r="C118">
        <v>7</v>
      </c>
      <c r="D118" t="s">
        <v>334</v>
      </c>
      <c r="E118" t="s">
        <v>353</v>
      </c>
      <c r="F118" s="4" t="s">
        <v>885</v>
      </c>
      <c r="H118">
        <v>16</v>
      </c>
      <c r="I118">
        <v>0</v>
      </c>
    </row>
    <row r="119" spans="1:9" x14ac:dyDescent="0.25">
      <c r="A119" t="s">
        <v>94</v>
      </c>
      <c r="B119" t="s">
        <v>312</v>
      </c>
      <c r="C119">
        <v>4</v>
      </c>
      <c r="D119" t="s">
        <v>334</v>
      </c>
      <c r="E119" t="s">
        <v>353</v>
      </c>
      <c r="F119" s="4" t="s">
        <v>886</v>
      </c>
      <c r="H119">
        <v>115</v>
      </c>
      <c r="I119">
        <v>469</v>
      </c>
    </row>
    <row r="120" spans="1:9" x14ac:dyDescent="0.25">
      <c r="A120" t="s">
        <v>96</v>
      </c>
      <c r="B120" t="s">
        <v>312</v>
      </c>
      <c r="C120">
        <v>5</v>
      </c>
      <c r="D120" t="s">
        <v>334</v>
      </c>
      <c r="E120" t="s">
        <v>354</v>
      </c>
      <c r="F120" s="4" t="s">
        <v>887</v>
      </c>
      <c r="H120">
        <v>25</v>
      </c>
      <c r="I120">
        <v>70</v>
      </c>
    </row>
    <row r="121" spans="1:9" x14ac:dyDescent="0.25">
      <c r="A121" t="s">
        <v>99</v>
      </c>
      <c r="B121" t="s">
        <v>312</v>
      </c>
      <c r="C121">
        <v>4</v>
      </c>
      <c r="D121" t="s">
        <v>334</v>
      </c>
      <c r="E121" t="s">
        <v>354</v>
      </c>
      <c r="F121" s="4" t="s">
        <v>888</v>
      </c>
      <c r="H121">
        <v>119</v>
      </c>
      <c r="I121">
        <v>457</v>
      </c>
    </row>
    <row r="122" spans="1:9" x14ac:dyDescent="0.25">
      <c r="A122" t="s">
        <v>102</v>
      </c>
      <c r="B122" t="s">
        <v>312</v>
      </c>
      <c r="C122">
        <v>4</v>
      </c>
      <c r="D122" t="s">
        <v>334</v>
      </c>
      <c r="E122" t="s">
        <v>354</v>
      </c>
      <c r="F122" s="4" t="s">
        <v>889</v>
      </c>
      <c r="H122">
        <v>38</v>
      </c>
      <c r="I122">
        <v>77</v>
      </c>
    </row>
    <row r="123" spans="1:9" x14ac:dyDescent="0.25">
      <c r="A123" t="s">
        <v>107</v>
      </c>
      <c r="B123" t="s">
        <v>312</v>
      </c>
      <c r="C123">
        <v>4</v>
      </c>
      <c r="D123" t="s">
        <v>334</v>
      </c>
      <c r="E123" t="s">
        <v>354</v>
      </c>
      <c r="F123" s="4" t="s">
        <v>890</v>
      </c>
      <c r="H123">
        <v>53</v>
      </c>
      <c r="I123">
        <v>292</v>
      </c>
    </row>
    <row r="124" spans="1:9" x14ac:dyDescent="0.25">
      <c r="A124" t="s">
        <v>108</v>
      </c>
      <c r="B124" t="s">
        <v>312</v>
      </c>
      <c r="C124">
        <v>4</v>
      </c>
      <c r="D124" t="s">
        <v>334</v>
      </c>
      <c r="E124" t="s">
        <v>351</v>
      </c>
      <c r="F124" s="4" t="s">
        <v>891</v>
      </c>
      <c r="H124">
        <v>71</v>
      </c>
      <c r="I124">
        <v>286</v>
      </c>
    </row>
    <row r="125" spans="1:9" x14ac:dyDescent="0.25">
      <c r="A125" t="s">
        <v>132</v>
      </c>
      <c r="B125" t="s">
        <v>312</v>
      </c>
      <c r="C125">
        <v>4</v>
      </c>
      <c r="D125" t="s">
        <v>334</v>
      </c>
      <c r="E125" t="s">
        <v>351</v>
      </c>
      <c r="F125" s="4" t="s">
        <v>892</v>
      </c>
      <c r="H125">
        <v>47</v>
      </c>
      <c r="I125">
        <v>328</v>
      </c>
    </row>
    <row r="126" spans="1:9" x14ac:dyDescent="0.25">
      <c r="A126" t="s">
        <v>144</v>
      </c>
      <c r="B126" t="s">
        <v>312</v>
      </c>
      <c r="C126">
        <v>4</v>
      </c>
      <c r="D126" t="s">
        <v>334</v>
      </c>
      <c r="E126" t="s">
        <v>351</v>
      </c>
      <c r="F126" s="4" t="s">
        <v>893</v>
      </c>
      <c r="H126">
        <v>49</v>
      </c>
      <c r="I126">
        <v>278</v>
      </c>
    </row>
    <row r="127" spans="1:9" x14ac:dyDescent="0.25">
      <c r="A127" t="s">
        <v>151</v>
      </c>
      <c r="B127" t="s">
        <v>312</v>
      </c>
      <c r="C127">
        <v>5</v>
      </c>
      <c r="D127" t="s">
        <v>334</v>
      </c>
      <c r="E127" t="s">
        <v>354</v>
      </c>
      <c r="F127" s="4" t="s">
        <v>894</v>
      </c>
      <c r="H127">
        <v>24</v>
      </c>
      <c r="I127">
        <v>72</v>
      </c>
    </row>
    <row r="128" spans="1:9" x14ac:dyDescent="0.25">
      <c r="A128" t="s">
        <v>158</v>
      </c>
      <c r="B128" t="s">
        <v>312</v>
      </c>
      <c r="C128">
        <v>4</v>
      </c>
      <c r="D128" t="s">
        <v>334</v>
      </c>
      <c r="E128" t="s">
        <v>353</v>
      </c>
      <c r="F128" s="4" t="s">
        <v>895</v>
      </c>
      <c r="H128">
        <v>65</v>
      </c>
      <c r="I128">
        <v>347</v>
      </c>
    </row>
    <row r="129" spans="1:9" x14ac:dyDescent="0.25">
      <c r="A129" t="s">
        <v>177</v>
      </c>
      <c r="B129" t="s">
        <v>312</v>
      </c>
      <c r="C129">
        <v>4</v>
      </c>
      <c r="D129" t="s">
        <v>334</v>
      </c>
      <c r="E129" t="s">
        <v>353</v>
      </c>
      <c r="F129" s="4" t="s">
        <v>896</v>
      </c>
      <c r="H129">
        <v>74</v>
      </c>
      <c r="I129">
        <v>148</v>
      </c>
    </row>
    <row r="130" spans="1:9" x14ac:dyDescent="0.25">
      <c r="A130" t="s">
        <v>219</v>
      </c>
      <c r="B130" t="s">
        <v>312</v>
      </c>
      <c r="C130">
        <v>5</v>
      </c>
      <c r="D130" t="s">
        <v>334</v>
      </c>
      <c r="E130" t="s">
        <v>353</v>
      </c>
      <c r="F130" s="4" t="s">
        <v>897</v>
      </c>
      <c r="H130">
        <v>24</v>
      </c>
      <c r="I130">
        <v>175</v>
      </c>
    </row>
    <row r="131" spans="1:9" x14ac:dyDescent="0.25">
      <c r="A131" t="s">
        <v>255</v>
      </c>
      <c r="B131" t="s">
        <v>312</v>
      </c>
      <c r="C131">
        <v>7</v>
      </c>
      <c r="D131" t="s">
        <v>334</v>
      </c>
      <c r="E131" t="s">
        <v>354</v>
      </c>
      <c r="F131" s="4" t="s">
        <v>898</v>
      </c>
      <c r="H131">
        <v>12</v>
      </c>
      <c r="I131">
        <v>59</v>
      </c>
    </row>
    <row r="132" spans="1:9" x14ac:dyDescent="0.25">
      <c r="A132" t="s">
        <v>261</v>
      </c>
      <c r="B132" t="s">
        <v>312</v>
      </c>
      <c r="C132">
        <v>7</v>
      </c>
      <c r="D132" t="s">
        <v>334</v>
      </c>
      <c r="E132" t="s">
        <v>354</v>
      </c>
      <c r="F132" s="4" t="s">
        <v>899</v>
      </c>
      <c r="H132">
        <v>26</v>
      </c>
      <c r="I132">
        <v>85</v>
      </c>
    </row>
    <row r="133" spans="1:9" x14ac:dyDescent="0.25">
      <c r="A133" t="s">
        <v>290</v>
      </c>
      <c r="B133" t="s">
        <v>312</v>
      </c>
      <c r="C133">
        <v>5</v>
      </c>
      <c r="D133" t="s">
        <v>334</v>
      </c>
      <c r="E133" t="s">
        <v>354</v>
      </c>
      <c r="F133" s="4" t="s">
        <v>900</v>
      </c>
      <c r="H133">
        <v>37</v>
      </c>
      <c r="I133">
        <v>342</v>
      </c>
    </row>
    <row r="134" spans="1:9" x14ac:dyDescent="0.25">
      <c r="A134" t="s">
        <v>100</v>
      </c>
      <c r="B134" t="s">
        <v>313</v>
      </c>
      <c r="C134">
        <v>4</v>
      </c>
      <c r="D134" t="s">
        <v>334</v>
      </c>
      <c r="E134" t="s">
        <v>354</v>
      </c>
      <c r="F134" s="4" t="s">
        <v>901</v>
      </c>
      <c r="H134">
        <v>37</v>
      </c>
      <c r="I134">
        <v>410</v>
      </c>
    </row>
    <row r="135" spans="1:9" x14ac:dyDescent="0.25">
      <c r="A135" t="s">
        <v>196</v>
      </c>
      <c r="B135" t="s">
        <v>313</v>
      </c>
      <c r="C135">
        <v>4</v>
      </c>
      <c r="D135" t="s">
        <v>334</v>
      </c>
      <c r="E135" t="s">
        <v>354</v>
      </c>
      <c r="F135" s="4" t="s">
        <v>1766</v>
      </c>
      <c r="H135">
        <v>101</v>
      </c>
      <c r="I135">
        <v>168</v>
      </c>
    </row>
    <row r="136" spans="1:9" x14ac:dyDescent="0.25">
      <c r="A136" t="s">
        <v>200</v>
      </c>
      <c r="B136" t="s">
        <v>313</v>
      </c>
      <c r="C136">
        <v>7</v>
      </c>
      <c r="D136" t="s">
        <v>334</v>
      </c>
      <c r="E136" t="s">
        <v>354</v>
      </c>
      <c r="F136" s="4" t="s">
        <v>1767</v>
      </c>
      <c r="H136">
        <v>7</v>
      </c>
      <c r="I136">
        <v>30</v>
      </c>
    </row>
    <row r="137" spans="1:9" x14ac:dyDescent="0.25">
      <c r="A137" t="s">
        <v>201</v>
      </c>
      <c r="B137" t="s">
        <v>313</v>
      </c>
      <c r="C137">
        <v>4</v>
      </c>
      <c r="D137" t="s">
        <v>334</v>
      </c>
      <c r="E137" t="s">
        <v>354</v>
      </c>
      <c r="F137" s="4" t="s">
        <v>1768</v>
      </c>
      <c r="H137">
        <v>55</v>
      </c>
      <c r="I137">
        <v>176</v>
      </c>
    </row>
    <row r="138" spans="1:9" x14ac:dyDescent="0.25">
      <c r="A138" t="s">
        <v>202</v>
      </c>
      <c r="B138" t="s">
        <v>313</v>
      </c>
      <c r="C138">
        <v>7</v>
      </c>
      <c r="D138" t="s">
        <v>334</v>
      </c>
      <c r="E138" t="s">
        <v>351</v>
      </c>
      <c r="F138" s="4" t="s">
        <v>1769</v>
      </c>
      <c r="H138">
        <v>13</v>
      </c>
      <c r="I138">
        <v>28</v>
      </c>
    </row>
    <row r="139" spans="1:9" x14ac:dyDescent="0.25">
      <c r="A139" t="s">
        <v>251</v>
      </c>
      <c r="B139" t="s">
        <v>313</v>
      </c>
      <c r="C139">
        <v>6</v>
      </c>
      <c r="D139" t="s">
        <v>334</v>
      </c>
      <c r="E139" t="s">
        <v>351</v>
      </c>
      <c r="F139" s="4" t="s">
        <v>1770</v>
      </c>
      <c r="H139">
        <v>8</v>
      </c>
      <c r="I139">
        <v>38</v>
      </c>
    </row>
    <row r="140" spans="1:9" x14ac:dyDescent="0.25">
      <c r="A140" t="s">
        <v>249</v>
      </c>
      <c r="B140" t="s">
        <v>314</v>
      </c>
      <c r="C140">
        <v>7</v>
      </c>
      <c r="D140" t="s">
        <v>334</v>
      </c>
      <c r="E140" t="s">
        <v>351</v>
      </c>
      <c r="F140" s="4" t="s">
        <v>1771</v>
      </c>
      <c r="H140">
        <v>16</v>
      </c>
      <c r="I140">
        <v>0</v>
      </c>
    </row>
    <row r="141" spans="1:9" x14ac:dyDescent="0.25">
      <c r="A141" t="s">
        <v>146</v>
      </c>
      <c r="B141" t="s">
        <v>323</v>
      </c>
      <c r="C141">
        <v>4</v>
      </c>
      <c r="D141" t="s">
        <v>334</v>
      </c>
      <c r="E141" t="s">
        <v>354</v>
      </c>
      <c r="F141" s="4" t="s">
        <v>1772</v>
      </c>
      <c r="H141">
        <v>47</v>
      </c>
      <c r="I141">
        <v>105</v>
      </c>
    </row>
    <row r="142" spans="1:9" x14ac:dyDescent="0.25">
      <c r="A142" t="s">
        <v>203</v>
      </c>
      <c r="B142" t="s">
        <v>326</v>
      </c>
      <c r="C142">
        <v>7</v>
      </c>
      <c r="D142" t="s">
        <v>334</v>
      </c>
      <c r="E142" t="s">
        <v>352</v>
      </c>
      <c r="F142" s="4" t="s">
        <v>1773</v>
      </c>
      <c r="H142">
        <v>21</v>
      </c>
      <c r="I142">
        <v>76</v>
      </c>
    </row>
    <row r="143" spans="1:9" x14ac:dyDescent="0.25">
      <c r="A143" t="s">
        <v>204</v>
      </c>
      <c r="B143" t="s">
        <v>326</v>
      </c>
      <c r="C143">
        <v>7</v>
      </c>
      <c r="D143" t="s">
        <v>334</v>
      </c>
      <c r="E143" t="s">
        <v>352</v>
      </c>
      <c r="F143" s="4" t="s">
        <v>987</v>
      </c>
      <c r="H143">
        <v>10</v>
      </c>
      <c r="I143">
        <v>74</v>
      </c>
    </row>
    <row r="144" spans="1:9" x14ac:dyDescent="0.25">
      <c r="A144" t="s">
        <v>262</v>
      </c>
      <c r="B144" t="s">
        <v>326</v>
      </c>
      <c r="C144">
        <v>7</v>
      </c>
      <c r="D144" t="s">
        <v>334</v>
      </c>
      <c r="E144" t="s">
        <v>352</v>
      </c>
      <c r="F144" s="4" t="s">
        <v>988</v>
      </c>
      <c r="H144">
        <v>150</v>
      </c>
      <c r="I144">
        <v>459</v>
      </c>
    </row>
    <row r="145" spans="1:9" x14ac:dyDescent="0.25">
      <c r="A145" t="s">
        <v>250</v>
      </c>
      <c r="B145" t="s">
        <v>329</v>
      </c>
      <c r="C145">
        <v>4</v>
      </c>
      <c r="D145" t="s">
        <v>334</v>
      </c>
      <c r="E145" t="s">
        <v>352</v>
      </c>
      <c r="F145" s="4" t="s">
        <v>989</v>
      </c>
      <c r="H145">
        <v>79</v>
      </c>
      <c r="I145">
        <v>248</v>
      </c>
    </row>
    <row r="146" spans="1:9" x14ac:dyDescent="0.25">
      <c r="A146" t="s">
        <v>11</v>
      </c>
      <c r="B146" t="s">
        <v>330</v>
      </c>
      <c r="C146">
        <v>6</v>
      </c>
      <c r="D146" t="s">
        <v>335</v>
      </c>
      <c r="E146" t="s">
        <v>352</v>
      </c>
      <c r="F146" s="4" t="s">
        <v>990</v>
      </c>
      <c r="H146">
        <v>9</v>
      </c>
      <c r="I146">
        <v>0</v>
      </c>
    </row>
    <row r="147" spans="1:9" x14ac:dyDescent="0.25">
      <c r="A147" t="s">
        <v>14</v>
      </c>
      <c r="B147" t="s">
        <v>331</v>
      </c>
      <c r="C147">
        <v>5</v>
      </c>
      <c r="D147" t="s">
        <v>335</v>
      </c>
      <c r="E147" t="s">
        <v>353</v>
      </c>
      <c r="F147" s="4" t="s">
        <v>991</v>
      </c>
      <c r="H147">
        <v>24</v>
      </c>
      <c r="I147">
        <v>83</v>
      </c>
    </row>
    <row r="148" spans="1:9" x14ac:dyDescent="0.25">
      <c r="A148" t="s">
        <v>15</v>
      </c>
      <c r="B148" t="s">
        <v>331</v>
      </c>
      <c r="C148">
        <v>4</v>
      </c>
      <c r="D148" t="s">
        <v>335</v>
      </c>
      <c r="E148" t="s">
        <v>353</v>
      </c>
      <c r="F148" s="4" t="s">
        <v>992</v>
      </c>
      <c r="H148">
        <v>48</v>
      </c>
      <c r="I148">
        <v>193</v>
      </c>
    </row>
    <row r="149" spans="1:9" x14ac:dyDescent="0.25">
      <c r="A149" t="s">
        <v>194</v>
      </c>
      <c r="B149" t="s">
        <v>317</v>
      </c>
      <c r="C149">
        <v>7</v>
      </c>
      <c r="D149" t="s">
        <v>336</v>
      </c>
      <c r="E149" t="s">
        <v>353</v>
      </c>
      <c r="F149" s="4" t="s">
        <v>993</v>
      </c>
      <c r="H149">
        <v>90</v>
      </c>
      <c r="I149">
        <v>239</v>
      </c>
    </row>
    <row r="150" spans="1:9" x14ac:dyDescent="0.25">
      <c r="A150" t="s">
        <v>215</v>
      </c>
      <c r="B150" t="s">
        <v>317</v>
      </c>
      <c r="C150">
        <v>5</v>
      </c>
      <c r="D150" t="s">
        <v>336</v>
      </c>
      <c r="E150" t="s">
        <v>354</v>
      </c>
      <c r="F150" s="4" t="s">
        <v>994</v>
      </c>
      <c r="H150">
        <v>37</v>
      </c>
      <c r="I150">
        <v>363</v>
      </c>
    </row>
    <row r="151" spans="1:9" x14ac:dyDescent="0.25">
      <c r="A151" t="s">
        <v>216</v>
      </c>
      <c r="B151" t="s">
        <v>317</v>
      </c>
      <c r="C151">
        <v>5</v>
      </c>
      <c r="D151" t="s">
        <v>336</v>
      </c>
      <c r="E151" t="s">
        <v>354</v>
      </c>
      <c r="F151" s="4" t="s">
        <v>995</v>
      </c>
      <c r="H151">
        <v>7</v>
      </c>
      <c r="I151">
        <v>160</v>
      </c>
    </row>
    <row r="152" spans="1:9" x14ac:dyDescent="0.25">
      <c r="A152" t="s">
        <v>231</v>
      </c>
      <c r="B152" t="s">
        <v>317</v>
      </c>
      <c r="C152">
        <v>7</v>
      </c>
      <c r="D152" t="s">
        <v>336</v>
      </c>
      <c r="E152" t="s">
        <v>354</v>
      </c>
      <c r="F152" s="4" t="s">
        <v>996</v>
      </c>
      <c r="H152">
        <v>11</v>
      </c>
      <c r="I152">
        <v>56</v>
      </c>
    </row>
    <row r="153" spans="1:9" x14ac:dyDescent="0.25">
      <c r="A153" t="s">
        <v>277</v>
      </c>
      <c r="B153" t="s">
        <v>317</v>
      </c>
      <c r="C153">
        <v>5</v>
      </c>
      <c r="D153" t="s">
        <v>336</v>
      </c>
      <c r="E153" t="s">
        <v>354</v>
      </c>
      <c r="F153" s="4" t="s">
        <v>997</v>
      </c>
      <c r="H153">
        <v>36</v>
      </c>
      <c r="I153">
        <v>198</v>
      </c>
    </row>
    <row r="154" spans="1:9" x14ac:dyDescent="0.25">
      <c r="A154" t="s">
        <v>174</v>
      </c>
      <c r="B154" t="s">
        <v>319</v>
      </c>
      <c r="C154">
        <v>6</v>
      </c>
      <c r="D154" t="s">
        <v>336</v>
      </c>
      <c r="E154" t="s">
        <v>354</v>
      </c>
      <c r="F154" s="4" t="s">
        <v>998</v>
      </c>
      <c r="H154">
        <v>42</v>
      </c>
      <c r="I154">
        <v>0</v>
      </c>
    </row>
    <row r="155" spans="1:9" x14ac:dyDescent="0.25">
      <c r="A155" t="s">
        <v>302</v>
      </c>
      <c r="B155" t="s">
        <v>319</v>
      </c>
      <c r="C155">
        <v>7</v>
      </c>
      <c r="D155" t="s">
        <v>336</v>
      </c>
      <c r="E155" t="s">
        <v>351</v>
      </c>
      <c r="F155" s="4" t="s">
        <v>999</v>
      </c>
      <c r="H155">
        <v>6</v>
      </c>
      <c r="I155">
        <v>110</v>
      </c>
    </row>
    <row r="156" spans="1:9" x14ac:dyDescent="0.25">
      <c r="A156" t="s">
        <v>191</v>
      </c>
      <c r="B156" t="s">
        <v>322</v>
      </c>
      <c r="C156">
        <v>7</v>
      </c>
      <c r="D156" t="s">
        <v>336</v>
      </c>
      <c r="E156" t="s">
        <v>351</v>
      </c>
      <c r="F156" s="4" t="s">
        <v>1000</v>
      </c>
      <c r="H156">
        <v>102</v>
      </c>
      <c r="I156">
        <v>409</v>
      </c>
    </row>
    <row r="157" spans="1:9" x14ac:dyDescent="0.25">
      <c r="A157" t="s">
        <v>226</v>
      </c>
      <c r="B157" t="s">
        <v>322</v>
      </c>
      <c r="C157">
        <v>7</v>
      </c>
      <c r="D157" t="s">
        <v>336</v>
      </c>
      <c r="E157" t="s">
        <v>351</v>
      </c>
      <c r="F157" s="4" t="s">
        <v>1001</v>
      </c>
      <c r="H157">
        <v>43</v>
      </c>
      <c r="I157">
        <v>155</v>
      </c>
    </row>
    <row r="158" spans="1:9" x14ac:dyDescent="0.25">
      <c r="A158" t="s">
        <v>227</v>
      </c>
      <c r="B158" t="s">
        <v>322</v>
      </c>
      <c r="C158">
        <v>7</v>
      </c>
      <c r="D158" t="s">
        <v>336</v>
      </c>
      <c r="E158" t="s">
        <v>353</v>
      </c>
      <c r="F158" s="4" t="s">
        <v>1002</v>
      </c>
      <c r="H158">
        <v>52</v>
      </c>
      <c r="I158">
        <v>160</v>
      </c>
    </row>
    <row r="159" spans="1:9" x14ac:dyDescent="0.25">
      <c r="A159" t="s">
        <v>92</v>
      </c>
      <c r="B159" t="s">
        <v>323</v>
      </c>
      <c r="C159">
        <v>4</v>
      </c>
      <c r="D159" t="s">
        <v>336</v>
      </c>
      <c r="E159" t="s">
        <v>353</v>
      </c>
      <c r="F159" s="4" t="s">
        <v>1003</v>
      </c>
      <c r="H159">
        <v>47</v>
      </c>
      <c r="I159">
        <v>192</v>
      </c>
    </row>
    <row r="160" spans="1:9" x14ac:dyDescent="0.25">
      <c r="A160" t="s">
        <v>93</v>
      </c>
      <c r="B160" t="s">
        <v>323</v>
      </c>
      <c r="C160">
        <v>4</v>
      </c>
      <c r="D160" t="s">
        <v>336</v>
      </c>
      <c r="E160" t="s">
        <v>353</v>
      </c>
      <c r="F160" s="4" t="s">
        <v>1004</v>
      </c>
      <c r="H160">
        <v>30</v>
      </c>
      <c r="I160">
        <v>128</v>
      </c>
    </row>
    <row r="161" spans="1:9" x14ac:dyDescent="0.25">
      <c r="A161" t="s">
        <v>113</v>
      </c>
      <c r="B161" t="s">
        <v>323</v>
      </c>
      <c r="C161">
        <v>4</v>
      </c>
      <c r="D161" t="s">
        <v>336</v>
      </c>
      <c r="E161" t="s">
        <v>354</v>
      </c>
      <c r="F161" s="4" t="s">
        <v>1005</v>
      </c>
      <c r="H161">
        <v>80</v>
      </c>
      <c r="I161">
        <v>336</v>
      </c>
    </row>
    <row r="162" spans="1:9" x14ac:dyDescent="0.25">
      <c r="A162" t="s">
        <v>116</v>
      </c>
      <c r="B162" t="s">
        <v>323</v>
      </c>
      <c r="C162">
        <v>4</v>
      </c>
      <c r="D162" t="s">
        <v>336</v>
      </c>
      <c r="E162" t="s">
        <v>354</v>
      </c>
      <c r="F162" s="4" t="s">
        <v>1006</v>
      </c>
      <c r="H162">
        <v>49</v>
      </c>
      <c r="I162">
        <v>191</v>
      </c>
    </row>
    <row r="163" spans="1:9" x14ac:dyDescent="0.25">
      <c r="A163" t="s">
        <v>118</v>
      </c>
      <c r="B163" t="s">
        <v>323</v>
      </c>
      <c r="C163">
        <v>5</v>
      </c>
      <c r="D163" t="s">
        <v>336</v>
      </c>
      <c r="E163" t="s">
        <v>354</v>
      </c>
      <c r="F163" s="4" t="s">
        <v>1007</v>
      </c>
      <c r="H163">
        <v>39</v>
      </c>
      <c r="I163">
        <v>172</v>
      </c>
    </row>
    <row r="164" spans="1:9" x14ac:dyDescent="0.25">
      <c r="A164" t="s">
        <v>119</v>
      </c>
      <c r="B164" t="s">
        <v>323</v>
      </c>
      <c r="C164">
        <v>4</v>
      </c>
      <c r="D164" t="s">
        <v>336</v>
      </c>
      <c r="E164" t="s">
        <v>354</v>
      </c>
      <c r="F164" s="4" t="s">
        <v>1008</v>
      </c>
      <c r="H164">
        <v>86</v>
      </c>
      <c r="I164">
        <v>193</v>
      </c>
    </row>
    <row r="165" spans="1:9" x14ac:dyDescent="0.25">
      <c r="A165" t="s">
        <v>124</v>
      </c>
      <c r="B165" t="s">
        <v>323</v>
      </c>
      <c r="C165">
        <v>4</v>
      </c>
      <c r="D165" t="s">
        <v>336</v>
      </c>
      <c r="E165" t="s">
        <v>354</v>
      </c>
      <c r="F165" s="4" t="s">
        <v>1009</v>
      </c>
      <c r="H165">
        <v>52</v>
      </c>
      <c r="I165">
        <v>191</v>
      </c>
    </row>
    <row r="166" spans="1:9" x14ac:dyDescent="0.25">
      <c r="A166" t="s">
        <v>130</v>
      </c>
      <c r="B166" t="s">
        <v>323</v>
      </c>
      <c r="C166">
        <v>4</v>
      </c>
      <c r="D166" t="s">
        <v>336</v>
      </c>
      <c r="E166" t="s">
        <v>354</v>
      </c>
      <c r="F166" s="4" t="s">
        <v>1010</v>
      </c>
      <c r="H166">
        <v>86</v>
      </c>
      <c r="I166">
        <v>176</v>
      </c>
    </row>
    <row r="167" spans="1:9" x14ac:dyDescent="0.25">
      <c r="A167" t="s">
        <v>131</v>
      </c>
      <c r="B167" t="s">
        <v>323</v>
      </c>
      <c r="C167">
        <v>4</v>
      </c>
      <c r="D167" t="s">
        <v>336</v>
      </c>
      <c r="E167" t="s">
        <v>352</v>
      </c>
      <c r="F167" s="4" t="s">
        <v>1011</v>
      </c>
      <c r="H167">
        <v>37</v>
      </c>
      <c r="I167">
        <v>154</v>
      </c>
    </row>
    <row r="168" spans="1:9" x14ac:dyDescent="0.25">
      <c r="A168" t="s">
        <v>134</v>
      </c>
      <c r="B168" t="s">
        <v>323</v>
      </c>
      <c r="C168">
        <v>4</v>
      </c>
      <c r="D168" t="s">
        <v>336</v>
      </c>
      <c r="E168" t="s">
        <v>352</v>
      </c>
      <c r="F168" s="4" t="s">
        <v>1012</v>
      </c>
      <c r="H168">
        <v>33</v>
      </c>
      <c r="I168">
        <v>201</v>
      </c>
    </row>
    <row r="169" spans="1:9" x14ac:dyDescent="0.25">
      <c r="A169" t="s">
        <v>136</v>
      </c>
      <c r="B169" t="s">
        <v>323</v>
      </c>
      <c r="C169">
        <v>5</v>
      </c>
      <c r="D169" t="s">
        <v>336</v>
      </c>
      <c r="E169" t="s">
        <v>352</v>
      </c>
      <c r="F169" s="4" t="s">
        <v>1013</v>
      </c>
      <c r="H169">
        <v>20</v>
      </c>
      <c r="I169">
        <v>158</v>
      </c>
    </row>
    <row r="170" spans="1:9" x14ac:dyDescent="0.25">
      <c r="A170" t="s">
        <v>137</v>
      </c>
      <c r="B170" t="s">
        <v>323</v>
      </c>
      <c r="C170">
        <v>4</v>
      </c>
      <c r="D170" t="s">
        <v>336</v>
      </c>
      <c r="E170" t="s">
        <v>352</v>
      </c>
      <c r="F170" s="4" t="s">
        <v>1014</v>
      </c>
      <c r="H170">
        <v>70</v>
      </c>
      <c r="I170">
        <v>134</v>
      </c>
    </row>
    <row r="171" spans="1:9" x14ac:dyDescent="0.25">
      <c r="A171" t="s">
        <v>138</v>
      </c>
      <c r="B171" t="s">
        <v>323</v>
      </c>
      <c r="C171">
        <v>5</v>
      </c>
      <c r="D171" t="s">
        <v>336</v>
      </c>
      <c r="E171" t="s">
        <v>352</v>
      </c>
      <c r="F171" s="4" t="s">
        <v>1015</v>
      </c>
      <c r="H171">
        <v>46</v>
      </c>
      <c r="I171">
        <v>155</v>
      </c>
    </row>
    <row r="172" spans="1:9" x14ac:dyDescent="0.25">
      <c r="A172" t="s">
        <v>139</v>
      </c>
      <c r="B172" t="s">
        <v>323</v>
      </c>
      <c r="C172">
        <v>5</v>
      </c>
      <c r="D172" t="s">
        <v>336</v>
      </c>
      <c r="E172" t="s">
        <v>353</v>
      </c>
      <c r="F172" s="4" t="s">
        <v>1016</v>
      </c>
      <c r="H172">
        <v>37</v>
      </c>
      <c r="I172">
        <v>156</v>
      </c>
    </row>
    <row r="173" spans="1:9" x14ac:dyDescent="0.25">
      <c r="A173" t="s">
        <v>140</v>
      </c>
      <c r="B173" t="s">
        <v>323</v>
      </c>
      <c r="C173">
        <v>4</v>
      </c>
      <c r="D173" t="s">
        <v>336</v>
      </c>
      <c r="E173" t="s">
        <v>353</v>
      </c>
      <c r="F173" s="4" t="s">
        <v>1017</v>
      </c>
      <c r="H173">
        <v>25</v>
      </c>
      <c r="I173">
        <v>210</v>
      </c>
    </row>
    <row r="174" spans="1:9" x14ac:dyDescent="0.25">
      <c r="A174" t="s">
        <v>141</v>
      </c>
      <c r="B174" t="s">
        <v>323</v>
      </c>
      <c r="C174">
        <v>4</v>
      </c>
      <c r="D174" t="s">
        <v>336</v>
      </c>
      <c r="E174" t="s">
        <v>353</v>
      </c>
      <c r="F174" s="4" t="s">
        <v>1018</v>
      </c>
      <c r="H174">
        <v>35</v>
      </c>
      <c r="I174">
        <v>165</v>
      </c>
    </row>
    <row r="175" spans="1:9" x14ac:dyDescent="0.25">
      <c r="A175" t="s">
        <v>142</v>
      </c>
      <c r="B175" t="s">
        <v>323</v>
      </c>
      <c r="C175">
        <v>5</v>
      </c>
      <c r="D175" t="s">
        <v>336</v>
      </c>
      <c r="E175" t="s">
        <v>354</v>
      </c>
      <c r="F175" s="4" t="s">
        <v>1019</v>
      </c>
      <c r="H175">
        <v>49</v>
      </c>
      <c r="I175">
        <v>106</v>
      </c>
    </row>
    <row r="176" spans="1:9" x14ac:dyDescent="0.25">
      <c r="A176" t="s">
        <v>143</v>
      </c>
      <c r="B176" t="s">
        <v>323</v>
      </c>
      <c r="C176">
        <v>4</v>
      </c>
      <c r="D176" t="s">
        <v>336</v>
      </c>
      <c r="E176" t="s">
        <v>351</v>
      </c>
      <c r="F176" s="4" t="s">
        <v>1020</v>
      </c>
      <c r="H176">
        <v>84</v>
      </c>
      <c r="I176">
        <v>409</v>
      </c>
    </row>
    <row r="177" spans="1:9" x14ac:dyDescent="0.25">
      <c r="A177" t="s">
        <v>156</v>
      </c>
      <c r="B177" t="s">
        <v>323</v>
      </c>
      <c r="C177">
        <v>5</v>
      </c>
      <c r="D177" t="s">
        <v>336</v>
      </c>
      <c r="E177" t="s">
        <v>351</v>
      </c>
      <c r="F177" s="4" t="s">
        <v>1021</v>
      </c>
      <c r="H177">
        <v>13</v>
      </c>
      <c r="I177">
        <v>48</v>
      </c>
    </row>
    <row r="178" spans="1:9" x14ac:dyDescent="0.25">
      <c r="A178" t="s">
        <v>162</v>
      </c>
      <c r="B178" t="s">
        <v>323</v>
      </c>
      <c r="C178">
        <v>4</v>
      </c>
      <c r="D178" t="s">
        <v>336</v>
      </c>
      <c r="E178" t="s">
        <v>351</v>
      </c>
      <c r="F178" s="4" t="s">
        <v>1022</v>
      </c>
      <c r="H178">
        <v>48</v>
      </c>
      <c r="I178">
        <v>252</v>
      </c>
    </row>
    <row r="179" spans="1:9" x14ac:dyDescent="0.25">
      <c r="A179" t="s">
        <v>163</v>
      </c>
      <c r="B179" t="s">
        <v>323</v>
      </c>
      <c r="C179">
        <v>4</v>
      </c>
      <c r="D179" t="s">
        <v>336</v>
      </c>
      <c r="E179" t="s">
        <v>354</v>
      </c>
      <c r="F179" s="4" t="s">
        <v>1023</v>
      </c>
      <c r="H179">
        <v>69</v>
      </c>
      <c r="I179">
        <v>172</v>
      </c>
    </row>
    <row r="180" spans="1:9" x14ac:dyDescent="0.25">
      <c r="A180" t="s">
        <v>164</v>
      </c>
      <c r="B180" t="s">
        <v>323</v>
      </c>
      <c r="C180">
        <v>4</v>
      </c>
      <c r="D180" t="s">
        <v>336</v>
      </c>
      <c r="E180" t="s">
        <v>354</v>
      </c>
      <c r="F180" s="4" t="s">
        <v>1024</v>
      </c>
      <c r="H180">
        <v>29</v>
      </c>
      <c r="I180">
        <v>127</v>
      </c>
    </row>
    <row r="181" spans="1:9" x14ac:dyDescent="0.25">
      <c r="A181" t="s">
        <v>165</v>
      </c>
      <c r="B181" t="s">
        <v>323</v>
      </c>
      <c r="C181">
        <v>4</v>
      </c>
      <c r="D181" t="s">
        <v>336</v>
      </c>
      <c r="E181" t="s">
        <v>353</v>
      </c>
      <c r="F181" s="4" t="s">
        <v>1025</v>
      </c>
      <c r="H181">
        <v>55</v>
      </c>
      <c r="I181">
        <v>141</v>
      </c>
    </row>
    <row r="182" spans="1:9" x14ac:dyDescent="0.25">
      <c r="A182" t="s">
        <v>173</v>
      </c>
      <c r="B182" t="s">
        <v>323</v>
      </c>
      <c r="C182">
        <v>4</v>
      </c>
      <c r="D182" t="s">
        <v>336</v>
      </c>
      <c r="E182" t="s">
        <v>353</v>
      </c>
      <c r="F182" s="4" t="s">
        <v>1026</v>
      </c>
      <c r="H182">
        <v>39</v>
      </c>
      <c r="I182">
        <v>199</v>
      </c>
    </row>
    <row r="183" spans="1:9" x14ac:dyDescent="0.25">
      <c r="A183" t="s">
        <v>186</v>
      </c>
      <c r="B183" t="s">
        <v>323</v>
      </c>
      <c r="C183">
        <v>5</v>
      </c>
      <c r="D183" t="s">
        <v>336</v>
      </c>
      <c r="E183" t="s">
        <v>353</v>
      </c>
      <c r="F183" s="4" t="s">
        <v>1027</v>
      </c>
      <c r="H183">
        <v>55</v>
      </c>
      <c r="I183">
        <v>94</v>
      </c>
    </row>
    <row r="184" spans="1:9" x14ac:dyDescent="0.25">
      <c r="A184" t="s">
        <v>187</v>
      </c>
      <c r="B184" t="s">
        <v>323</v>
      </c>
      <c r="C184">
        <v>5</v>
      </c>
      <c r="D184" t="s">
        <v>336</v>
      </c>
      <c r="E184" t="s">
        <v>354</v>
      </c>
      <c r="F184" s="4" t="s">
        <v>1028</v>
      </c>
      <c r="H184">
        <v>13</v>
      </c>
      <c r="I184">
        <v>40</v>
      </c>
    </row>
    <row r="185" spans="1:9" x14ac:dyDescent="0.25">
      <c r="A185" t="s">
        <v>188</v>
      </c>
      <c r="B185" t="s">
        <v>323</v>
      </c>
      <c r="C185">
        <v>6</v>
      </c>
      <c r="D185" t="s">
        <v>336</v>
      </c>
      <c r="E185" t="s">
        <v>354</v>
      </c>
      <c r="F185" s="4" t="s">
        <v>1029</v>
      </c>
      <c r="H185">
        <v>15</v>
      </c>
      <c r="I185">
        <v>0</v>
      </c>
    </row>
    <row r="186" spans="1:9" x14ac:dyDescent="0.25">
      <c r="A186" t="s">
        <v>189</v>
      </c>
      <c r="B186" t="s">
        <v>323</v>
      </c>
      <c r="C186">
        <v>6</v>
      </c>
      <c r="D186" t="s">
        <v>336</v>
      </c>
      <c r="E186" t="s">
        <v>354</v>
      </c>
      <c r="F186" s="4" t="s">
        <v>1030</v>
      </c>
      <c r="H186">
        <v>17</v>
      </c>
      <c r="I186">
        <v>0</v>
      </c>
    </row>
    <row r="187" spans="1:9" x14ac:dyDescent="0.25">
      <c r="A187" t="s">
        <v>190</v>
      </c>
      <c r="B187" t="s">
        <v>323</v>
      </c>
      <c r="C187">
        <v>7</v>
      </c>
      <c r="D187" t="s">
        <v>336</v>
      </c>
      <c r="E187" t="s">
        <v>354</v>
      </c>
      <c r="F187" s="4" t="s">
        <v>1031</v>
      </c>
      <c r="H187">
        <v>17</v>
      </c>
      <c r="I187">
        <v>362</v>
      </c>
    </row>
    <row r="188" spans="1:9" x14ac:dyDescent="0.25">
      <c r="A188" t="s">
        <v>192</v>
      </c>
      <c r="B188" t="s">
        <v>323</v>
      </c>
      <c r="C188">
        <v>7</v>
      </c>
      <c r="D188" t="s">
        <v>336</v>
      </c>
      <c r="E188" t="s">
        <v>351</v>
      </c>
      <c r="F188" s="4" t="s">
        <v>1032</v>
      </c>
      <c r="H188">
        <v>17</v>
      </c>
      <c r="I188">
        <v>246</v>
      </c>
    </row>
    <row r="189" spans="1:9" x14ac:dyDescent="0.25">
      <c r="A189" t="s">
        <v>209</v>
      </c>
      <c r="B189" t="s">
        <v>323</v>
      </c>
      <c r="C189">
        <v>5</v>
      </c>
      <c r="D189" t="s">
        <v>336</v>
      </c>
      <c r="E189" t="s">
        <v>351</v>
      </c>
      <c r="F189" s="4" t="s">
        <v>1033</v>
      </c>
      <c r="H189">
        <v>55</v>
      </c>
      <c r="I189">
        <v>105</v>
      </c>
    </row>
    <row r="190" spans="1:9" x14ac:dyDescent="0.25">
      <c r="A190" t="s">
        <v>210</v>
      </c>
      <c r="B190" t="s">
        <v>323</v>
      </c>
      <c r="C190">
        <v>4</v>
      </c>
      <c r="D190" t="s">
        <v>336</v>
      </c>
      <c r="E190" t="s">
        <v>351</v>
      </c>
      <c r="F190" s="4" t="s">
        <v>1034</v>
      </c>
      <c r="H190">
        <v>52</v>
      </c>
      <c r="I190">
        <v>110</v>
      </c>
    </row>
    <row r="191" spans="1:9" x14ac:dyDescent="0.25">
      <c r="A191" t="s">
        <v>211</v>
      </c>
      <c r="B191" t="s">
        <v>323</v>
      </c>
      <c r="C191">
        <v>5</v>
      </c>
      <c r="D191" t="s">
        <v>336</v>
      </c>
      <c r="E191" t="s">
        <v>354</v>
      </c>
      <c r="F191" s="4" t="s">
        <v>1035</v>
      </c>
      <c r="H191">
        <v>11</v>
      </c>
      <c r="I191">
        <v>41</v>
      </c>
    </row>
    <row r="192" spans="1:9" x14ac:dyDescent="0.25">
      <c r="A192" t="s">
        <v>212</v>
      </c>
      <c r="B192" t="s">
        <v>323</v>
      </c>
      <c r="C192">
        <v>4</v>
      </c>
      <c r="D192" t="s">
        <v>336</v>
      </c>
      <c r="E192" t="s">
        <v>354</v>
      </c>
      <c r="F192" s="4" t="s">
        <v>1036</v>
      </c>
      <c r="H192">
        <v>24</v>
      </c>
      <c r="I192">
        <v>197</v>
      </c>
    </row>
    <row r="193" spans="1:9" x14ac:dyDescent="0.25">
      <c r="A193" t="s">
        <v>213</v>
      </c>
      <c r="B193" t="s">
        <v>323</v>
      </c>
      <c r="C193">
        <v>5</v>
      </c>
      <c r="D193" t="s">
        <v>336</v>
      </c>
      <c r="E193" t="s">
        <v>352</v>
      </c>
      <c r="F193" s="4" t="s">
        <v>1037</v>
      </c>
      <c r="H193">
        <v>27</v>
      </c>
      <c r="I193">
        <v>116</v>
      </c>
    </row>
    <row r="194" spans="1:9" x14ac:dyDescent="0.25">
      <c r="A194" t="s">
        <v>224</v>
      </c>
      <c r="B194" t="s">
        <v>323</v>
      </c>
      <c r="C194">
        <v>4</v>
      </c>
      <c r="D194" t="s">
        <v>336</v>
      </c>
      <c r="E194" t="s">
        <v>352</v>
      </c>
      <c r="F194" s="4" t="s">
        <v>1038</v>
      </c>
      <c r="H194">
        <v>57</v>
      </c>
      <c r="I194">
        <v>228</v>
      </c>
    </row>
    <row r="195" spans="1:9" x14ac:dyDescent="0.25">
      <c r="A195" t="s">
        <v>225</v>
      </c>
      <c r="B195" t="s">
        <v>323</v>
      </c>
      <c r="C195">
        <v>7</v>
      </c>
      <c r="D195" t="s">
        <v>336</v>
      </c>
      <c r="E195" t="s">
        <v>352</v>
      </c>
      <c r="F195" s="4" t="s">
        <v>1039</v>
      </c>
      <c r="H195">
        <v>7</v>
      </c>
      <c r="I195">
        <v>20</v>
      </c>
    </row>
    <row r="196" spans="1:9" x14ac:dyDescent="0.25">
      <c r="A196" t="s">
        <v>229</v>
      </c>
      <c r="B196" t="s">
        <v>323</v>
      </c>
      <c r="C196">
        <v>4</v>
      </c>
      <c r="D196" t="s">
        <v>336</v>
      </c>
      <c r="E196" t="s">
        <v>352</v>
      </c>
      <c r="F196" s="4" t="s">
        <v>1040</v>
      </c>
      <c r="H196">
        <v>52</v>
      </c>
      <c r="I196">
        <v>770</v>
      </c>
    </row>
    <row r="197" spans="1:9" x14ac:dyDescent="0.25">
      <c r="A197" t="s">
        <v>230</v>
      </c>
      <c r="B197" t="s">
        <v>323</v>
      </c>
      <c r="C197">
        <v>4</v>
      </c>
      <c r="D197" t="s">
        <v>336</v>
      </c>
      <c r="E197" t="s">
        <v>352</v>
      </c>
      <c r="F197" s="4" t="s">
        <v>1041</v>
      </c>
      <c r="H197">
        <v>29</v>
      </c>
      <c r="I197">
        <v>912</v>
      </c>
    </row>
    <row r="198" spans="1:9" x14ac:dyDescent="0.25">
      <c r="A198" t="s">
        <v>240</v>
      </c>
      <c r="B198" t="s">
        <v>323</v>
      </c>
      <c r="C198">
        <v>4</v>
      </c>
      <c r="D198" t="s">
        <v>336</v>
      </c>
      <c r="E198" t="s">
        <v>353</v>
      </c>
      <c r="F198" s="4" t="s">
        <v>1042</v>
      </c>
      <c r="H198">
        <v>27</v>
      </c>
      <c r="I198">
        <v>154</v>
      </c>
    </row>
    <row r="199" spans="1:9" x14ac:dyDescent="0.25">
      <c r="A199" t="s">
        <v>241</v>
      </c>
      <c r="B199" t="s">
        <v>323</v>
      </c>
      <c r="C199">
        <v>4</v>
      </c>
      <c r="D199" t="s">
        <v>336</v>
      </c>
      <c r="E199" t="s">
        <v>353</v>
      </c>
      <c r="F199" s="4" t="s">
        <v>1043</v>
      </c>
      <c r="H199">
        <v>29</v>
      </c>
      <c r="I199">
        <v>149</v>
      </c>
    </row>
    <row r="200" spans="1:9" x14ac:dyDescent="0.25">
      <c r="A200" t="s">
        <v>242</v>
      </c>
      <c r="B200" t="s">
        <v>323</v>
      </c>
      <c r="C200">
        <v>4</v>
      </c>
      <c r="D200" t="s">
        <v>336</v>
      </c>
      <c r="E200" t="s">
        <v>353</v>
      </c>
      <c r="F200" s="4" t="s">
        <v>1044</v>
      </c>
      <c r="H200">
        <v>45</v>
      </c>
      <c r="I200">
        <v>202</v>
      </c>
    </row>
    <row r="201" spans="1:9" x14ac:dyDescent="0.25">
      <c r="A201" t="s">
        <v>243</v>
      </c>
      <c r="B201" t="s">
        <v>323</v>
      </c>
      <c r="C201">
        <v>5</v>
      </c>
      <c r="D201" t="s">
        <v>336</v>
      </c>
      <c r="E201" t="s">
        <v>354</v>
      </c>
      <c r="F201" s="4" t="s">
        <v>1045</v>
      </c>
      <c r="H201">
        <v>48</v>
      </c>
      <c r="I201">
        <v>138</v>
      </c>
    </row>
    <row r="202" spans="1:9" x14ac:dyDescent="0.25">
      <c r="A202" t="s">
        <v>244</v>
      </c>
      <c r="B202" t="s">
        <v>323</v>
      </c>
      <c r="C202">
        <v>7</v>
      </c>
      <c r="D202" t="s">
        <v>336</v>
      </c>
      <c r="E202" t="s">
        <v>354</v>
      </c>
      <c r="F202" s="4" t="s">
        <v>1046</v>
      </c>
      <c r="H202">
        <v>33</v>
      </c>
      <c r="I202">
        <v>95</v>
      </c>
    </row>
    <row r="203" spans="1:9" x14ac:dyDescent="0.25">
      <c r="A203" t="s">
        <v>245</v>
      </c>
      <c r="B203" t="s">
        <v>323</v>
      </c>
      <c r="C203">
        <v>7</v>
      </c>
      <c r="D203" t="s">
        <v>336</v>
      </c>
      <c r="E203" t="s">
        <v>351</v>
      </c>
      <c r="F203" s="4" t="s">
        <v>1047</v>
      </c>
      <c r="H203">
        <v>6</v>
      </c>
      <c r="I203">
        <v>47</v>
      </c>
    </row>
    <row r="204" spans="1:9" x14ac:dyDescent="0.25">
      <c r="A204" t="s">
        <v>256</v>
      </c>
      <c r="B204" t="s">
        <v>323</v>
      </c>
      <c r="C204">
        <v>4</v>
      </c>
      <c r="D204" t="s">
        <v>336</v>
      </c>
      <c r="E204" t="s">
        <v>351</v>
      </c>
      <c r="F204" s="4" t="s">
        <v>1048</v>
      </c>
      <c r="H204">
        <v>17</v>
      </c>
      <c r="I204">
        <v>582</v>
      </c>
    </row>
    <row r="205" spans="1:9" x14ac:dyDescent="0.25">
      <c r="A205" t="s">
        <v>257</v>
      </c>
      <c r="B205" t="s">
        <v>323</v>
      </c>
      <c r="C205">
        <v>7</v>
      </c>
      <c r="D205" t="s">
        <v>336</v>
      </c>
      <c r="E205" t="s">
        <v>351</v>
      </c>
      <c r="F205" s="4" t="s">
        <v>1049</v>
      </c>
      <c r="H205">
        <v>61</v>
      </c>
      <c r="I205">
        <v>362</v>
      </c>
    </row>
    <row r="206" spans="1:9" x14ac:dyDescent="0.25">
      <c r="A206" t="s">
        <v>258</v>
      </c>
      <c r="B206" t="s">
        <v>323</v>
      </c>
      <c r="C206">
        <v>4</v>
      </c>
      <c r="D206" t="s">
        <v>336</v>
      </c>
      <c r="E206" t="s">
        <v>354</v>
      </c>
      <c r="F206" s="4" t="s">
        <v>1050</v>
      </c>
      <c r="H206">
        <v>33</v>
      </c>
      <c r="I206">
        <v>270</v>
      </c>
    </row>
    <row r="207" spans="1:9" x14ac:dyDescent="0.25">
      <c r="A207" t="s">
        <v>265</v>
      </c>
      <c r="B207" t="s">
        <v>323</v>
      </c>
      <c r="C207">
        <v>7</v>
      </c>
      <c r="D207" t="s">
        <v>336</v>
      </c>
      <c r="E207" t="s">
        <v>354</v>
      </c>
      <c r="F207" s="4" t="s">
        <v>1051</v>
      </c>
      <c r="H207">
        <v>45</v>
      </c>
      <c r="I207">
        <v>306</v>
      </c>
    </row>
    <row r="208" spans="1:9" x14ac:dyDescent="0.25">
      <c r="A208" t="s">
        <v>266</v>
      </c>
      <c r="B208" t="s">
        <v>323</v>
      </c>
      <c r="C208">
        <v>7</v>
      </c>
      <c r="D208" t="s">
        <v>336</v>
      </c>
      <c r="E208" t="s">
        <v>353</v>
      </c>
      <c r="F208" s="4" t="s">
        <v>1052</v>
      </c>
      <c r="H208">
        <v>52</v>
      </c>
      <c r="I208">
        <v>275</v>
      </c>
    </row>
    <row r="209" spans="1:9" x14ac:dyDescent="0.25">
      <c r="A209" t="s">
        <v>267</v>
      </c>
      <c r="B209" t="s">
        <v>323</v>
      </c>
      <c r="C209">
        <v>5</v>
      </c>
      <c r="D209" t="s">
        <v>336</v>
      </c>
      <c r="E209" t="s">
        <v>353</v>
      </c>
      <c r="F209" s="4" t="s">
        <v>1053</v>
      </c>
      <c r="H209">
        <v>43</v>
      </c>
      <c r="I209">
        <v>416</v>
      </c>
    </row>
    <row r="210" spans="1:9" x14ac:dyDescent="0.25">
      <c r="A210" t="s">
        <v>268</v>
      </c>
      <c r="B210" t="s">
        <v>323</v>
      </c>
      <c r="C210">
        <v>4</v>
      </c>
      <c r="D210" t="s">
        <v>336</v>
      </c>
      <c r="E210" t="s">
        <v>353</v>
      </c>
      <c r="F210" s="4" t="s">
        <v>1054</v>
      </c>
      <c r="H210">
        <v>47</v>
      </c>
      <c r="I210">
        <v>174</v>
      </c>
    </row>
    <row r="211" spans="1:9" x14ac:dyDescent="0.25">
      <c r="A211" t="s">
        <v>275</v>
      </c>
      <c r="B211" t="s">
        <v>323</v>
      </c>
      <c r="C211">
        <v>7</v>
      </c>
      <c r="D211" t="s">
        <v>336</v>
      </c>
      <c r="E211" t="s">
        <v>354</v>
      </c>
      <c r="F211" s="4" t="s">
        <v>1055</v>
      </c>
      <c r="H211">
        <v>39</v>
      </c>
      <c r="I211">
        <v>236</v>
      </c>
    </row>
    <row r="212" spans="1:9" x14ac:dyDescent="0.25">
      <c r="A212" t="s">
        <v>276</v>
      </c>
      <c r="B212" t="s">
        <v>323</v>
      </c>
      <c r="C212">
        <v>4</v>
      </c>
      <c r="D212" t="s">
        <v>336</v>
      </c>
      <c r="E212" t="s">
        <v>354</v>
      </c>
      <c r="F212" s="4" t="s">
        <v>1056</v>
      </c>
      <c r="H212">
        <v>28</v>
      </c>
      <c r="I212">
        <v>187</v>
      </c>
    </row>
    <row r="213" spans="1:9" x14ac:dyDescent="0.25">
      <c r="A213" t="s">
        <v>283</v>
      </c>
      <c r="B213" t="s">
        <v>323</v>
      </c>
      <c r="C213">
        <v>4</v>
      </c>
      <c r="D213" t="s">
        <v>336</v>
      </c>
      <c r="E213" t="s">
        <v>352</v>
      </c>
      <c r="F213" s="4" t="s">
        <v>1057</v>
      </c>
      <c r="H213">
        <v>91</v>
      </c>
      <c r="I213">
        <v>133</v>
      </c>
    </row>
    <row r="214" spans="1:9" x14ac:dyDescent="0.25">
      <c r="A214" t="s">
        <v>284</v>
      </c>
      <c r="B214" t="s">
        <v>323</v>
      </c>
      <c r="C214">
        <v>5</v>
      </c>
      <c r="D214" t="s">
        <v>336</v>
      </c>
      <c r="E214" t="s">
        <v>352</v>
      </c>
      <c r="F214" s="4" t="s">
        <v>1058</v>
      </c>
      <c r="H214">
        <v>31</v>
      </c>
      <c r="I214">
        <v>170</v>
      </c>
    </row>
    <row r="215" spans="1:9" x14ac:dyDescent="0.25">
      <c r="A215" t="s">
        <v>297</v>
      </c>
      <c r="B215" t="s">
        <v>323</v>
      </c>
      <c r="C215">
        <v>4</v>
      </c>
      <c r="D215" t="s">
        <v>336</v>
      </c>
      <c r="E215" t="s">
        <v>352</v>
      </c>
      <c r="F215" s="4" t="s">
        <v>1059</v>
      </c>
      <c r="H215">
        <v>66</v>
      </c>
      <c r="I215">
        <v>138</v>
      </c>
    </row>
    <row r="216" spans="1:9" x14ac:dyDescent="0.25">
      <c r="A216" t="s">
        <v>298</v>
      </c>
      <c r="B216" t="s">
        <v>323</v>
      </c>
      <c r="C216">
        <v>5</v>
      </c>
      <c r="D216" t="s">
        <v>336</v>
      </c>
      <c r="E216" t="s">
        <v>352</v>
      </c>
      <c r="F216" s="4" t="s">
        <v>1060</v>
      </c>
      <c r="H216">
        <v>44</v>
      </c>
      <c r="I216">
        <v>264</v>
      </c>
    </row>
    <row r="217" spans="1:9" x14ac:dyDescent="0.25">
      <c r="A217" t="s">
        <v>299</v>
      </c>
      <c r="B217" t="s">
        <v>323</v>
      </c>
      <c r="C217">
        <v>4</v>
      </c>
      <c r="D217" t="s">
        <v>336</v>
      </c>
      <c r="E217" t="s">
        <v>352</v>
      </c>
      <c r="F217" s="4" t="s">
        <v>1061</v>
      </c>
      <c r="H217">
        <v>38</v>
      </c>
      <c r="I217">
        <v>286</v>
      </c>
    </row>
    <row r="218" spans="1:9" x14ac:dyDescent="0.25">
      <c r="A218" t="s">
        <v>300</v>
      </c>
      <c r="B218" t="s">
        <v>323</v>
      </c>
      <c r="C218">
        <v>6</v>
      </c>
      <c r="D218" t="s">
        <v>336</v>
      </c>
      <c r="E218" t="s">
        <v>354</v>
      </c>
      <c r="F218" s="4" t="s">
        <v>1062</v>
      </c>
      <c r="H218">
        <v>17</v>
      </c>
      <c r="I218">
        <v>0</v>
      </c>
    </row>
    <row r="219" spans="1:9" x14ac:dyDescent="0.25">
      <c r="A219" t="s">
        <v>301</v>
      </c>
      <c r="B219" t="s">
        <v>323</v>
      </c>
      <c r="C219">
        <v>6</v>
      </c>
      <c r="D219" t="s">
        <v>336</v>
      </c>
      <c r="E219" t="s">
        <v>354</v>
      </c>
      <c r="F219" s="4" t="s">
        <v>1063</v>
      </c>
      <c r="H219">
        <v>15</v>
      </c>
      <c r="I219">
        <v>0</v>
      </c>
    </row>
    <row r="220" spans="1:9" x14ac:dyDescent="0.25">
      <c r="A220" t="s">
        <v>309</v>
      </c>
      <c r="B220" t="s">
        <v>323</v>
      </c>
      <c r="C220">
        <v>4</v>
      </c>
      <c r="D220" t="s">
        <v>336</v>
      </c>
      <c r="E220" t="s">
        <v>353</v>
      </c>
      <c r="F220" s="4" t="s">
        <v>1064</v>
      </c>
      <c r="H220">
        <v>90</v>
      </c>
      <c r="I220">
        <v>275</v>
      </c>
    </row>
    <row r="221" spans="1:9" x14ac:dyDescent="0.25">
      <c r="A221" t="s">
        <v>17</v>
      </c>
      <c r="B221" t="s">
        <v>326</v>
      </c>
      <c r="C221">
        <v>7</v>
      </c>
      <c r="D221" t="s">
        <v>336</v>
      </c>
      <c r="E221" t="s">
        <v>353</v>
      </c>
      <c r="F221" s="4" t="s">
        <v>1065</v>
      </c>
      <c r="H221">
        <v>35</v>
      </c>
      <c r="I221">
        <v>0</v>
      </c>
    </row>
    <row r="222" spans="1:9" x14ac:dyDescent="0.25">
      <c r="A222" t="s">
        <v>18</v>
      </c>
      <c r="B222" t="s">
        <v>326</v>
      </c>
      <c r="C222">
        <v>7</v>
      </c>
      <c r="D222" t="s">
        <v>336</v>
      </c>
      <c r="E222" t="s">
        <v>353</v>
      </c>
      <c r="F222" s="4" t="s">
        <v>1066</v>
      </c>
      <c r="H222">
        <v>10</v>
      </c>
      <c r="I222">
        <v>0</v>
      </c>
    </row>
    <row r="223" spans="1:9" x14ac:dyDescent="0.25">
      <c r="A223" t="s">
        <v>19</v>
      </c>
      <c r="B223" t="s">
        <v>326</v>
      </c>
      <c r="C223">
        <v>5</v>
      </c>
      <c r="D223" t="s">
        <v>336</v>
      </c>
      <c r="E223" t="s">
        <v>354</v>
      </c>
      <c r="F223" s="4" t="s">
        <v>1067</v>
      </c>
      <c r="H223">
        <v>17</v>
      </c>
      <c r="I223">
        <v>51</v>
      </c>
    </row>
    <row r="224" spans="1:9" x14ac:dyDescent="0.25">
      <c r="A224" t="s">
        <v>20</v>
      </c>
      <c r="B224" t="s">
        <v>326</v>
      </c>
      <c r="C224">
        <v>4</v>
      </c>
      <c r="D224" t="s">
        <v>336</v>
      </c>
      <c r="E224" t="s">
        <v>354</v>
      </c>
      <c r="F224" s="4" t="s">
        <v>1068</v>
      </c>
      <c r="H224">
        <v>81</v>
      </c>
      <c r="I224">
        <v>293</v>
      </c>
    </row>
    <row r="225" spans="1:9" x14ac:dyDescent="0.25">
      <c r="A225" t="s">
        <v>22</v>
      </c>
      <c r="B225" t="s">
        <v>326</v>
      </c>
      <c r="C225">
        <v>4</v>
      </c>
      <c r="D225" t="s">
        <v>336</v>
      </c>
      <c r="E225" t="s">
        <v>354</v>
      </c>
      <c r="F225" s="4" t="s">
        <v>1069</v>
      </c>
      <c r="H225">
        <v>92</v>
      </c>
      <c r="I225">
        <v>175</v>
      </c>
    </row>
    <row r="226" spans="1:9" x14ac:dyDescent="0.25">
      <c r="A226" t="s">
        <v>23</v>
      </c>
      <c r="B226" t="s">
        <v>326</v>
      </c>
      <c r="C226">
        <v>4</v>
      </c>
      <c r="D226" t="s">
        <v>336</v>
      </c>
      <c r="E226" t="s">
        <v>354</v>
      </c>
      <c r="F226" s="4" t="s">
        <v>1070</v>
      </c>
      <c r="H226">
        <v>38</v>
      </c>
      <c r="I226">
        <v>140</v>
      </c>
    </row>
    <row r="227" spans="1:9" x14ac:dyDescent="0.25">
      <c r="A227" t="s">
        <v>24</v>
      </c>
      <c r="B227" t="s">
        <v>326</v>
      </c>
      <c r="C227">
        <v>5</v>
      </c>
      <c r="D227" t="s">
        <v>336</v>
      </c>
      <c r="E227" t="s">
        <v>351</v>
      </c>
      <c r="F227" s="4" t="s">
        <v>1071</v>
      </c>
      <c r="H227">
        <v>30</v>
      </c>
      <c r="I227">
        <v>177</v>
      </c>
    </row>
    <row r="228" spans="1:9" x14ac:dyDescent="0.25">
      <c r="A228" t="s">
        <v>29</v>
      </c>
      <c r="B228" t="s">
        <v>326</v>
      </c>
      <c r="C228">
        <v>5</v>
      </c>
      <c r="D228" t="s">
        <v>336</v>
      </c>
      <c r="E228" t="s">
        <v>351</v>
      </c>
      <c r="F228" s="4" t="s">
        <v>1072</v>
      </c>
      <c r="H228">
        <v>25</v>
      </c>
      <c r="I228">
        <v>37</v>
      </c>
    </row>
    <row r="229" spans="1:9" x14ac:dyDescent="0.25">
      <c r="A229" t="s">
        <v>31</v>
      </c>
      <c r="B229" t="s">
        <v>326</v>
      </c>
      <c r="C229">
        <v>5</v>
      </c>
      <c r="D229" t="s">
        <v>336</v>
      </c>
      <c r="E229" t="s">
        <v>351</v>
      </c>
      <c r="F229" s="4" t="s">
        <v>1073</v>
      </c>
      <c r="H229">
        <v>7</v>
      </c>
      <c r="I229">
        <v>152</v>
      </c>
    </row>
    <row r="230" spans="1:9" x14ac:dyDescent="0.25">
      <c r="A230" t="s">
        <v>32</v>
      </c>
      <c r="B230" t="s">
        <v>326</v>
      </c>
      <c r="C230">
        <v>4</v>
      </c>
      <c r="D230" t="s">
        <v>336</v>
      </c>
      <c r="E230" t="s">
        <v>354</v>
      </c>
      <c r="F230" s="4" t="s">
        <v>1074</v>
      </c>
      <c r="H230">
        <v>42</v>
      </c>
      <c r="I230">
        <v>142</v>
      </c>
    </row>
    <row r="231" spans="1:9" x14ac:dyDescent="0.25">
      <c r="A231" t="s">
        <v>36</v>
      </c>
      <c r="B231" t="s">
        <v>326</v>
      </c>
      <c r="C231">
        <v>5</v>
      </c>
      <c r="D231" t="s">
        <v>336</v>
      </c>
      <c r="E231" t="s">
        <v>353</v>
      </c>
      <c r="F231" s="4" t="s">
        <v>1075</v>
      </c>
      <c r="H231">
        <v>40</v>
      </c>
      <c r="I231">
        <v>156</v>
      </c>
    </row>
    <row r="232" spans="1:9" x14ac:dyDescent="0.25">
      <c r="A232" t="s">
        <v>37</v>
      </c>
      <c r="B232" t="s">
        <v>326</v>
      </c>
      <c r="C232">
        <v>5</v>
      </c>
      <c r="D232" t="s">
        <v>336</v>
      </c>
      <c r="E232" t="s">
        <v>353</v>
      </c>
      <c r="F232" s="4" t="s">
        <v>1076</v>
      </c>
      <c r="H232">
        <v>31</v>
      </c>
      <c r="I232">
        <v>154</v>
      </c>
    </row>
    <row r="233" spans="1:9" x14ac:dyDescent="0.25">
      <c r="A233" t="s">
        <v>38</v>
      </c>
      <c r="B233" t="s">
        <v>326</v>
      </c>
      <c r="C233">
        <v>4</v>
      </c>
      <c r="D233" t="s">
        <v>336</v>
      </c>
      <c r="E233" t="s">
        <v>353</v>
      </c>
      <c r="F233" s="4" t="s">
        <v>1077</v>
      </c>
      <c r="H233">
        <v>36</v>
      </c>
      <c r="I233">
        <v>142</v>
      </c>
    </row>
    <row r="234" spans="1:9" x14ac:dyDescent="0.25">
      <c r="A234" t="s">
        <v>39</v>
      </c>
      <c r="B234" t="s">
        <v>326</v>
      </c>
      <c r="C234">
        <v>5</v>
      </c>
      <c r="D234" t="s">
        <v>336</v>
      </c>
      <c r="E234" t="s">
        <v>354</v>
      </c>
      <c r="F234" s="4" t="s">
        <v>1078</v>
      </c>
      <c r="H234">
        <v>45</v>
      </c>
      <c r="I234">
        <v>130</v>
      </c>
    </row>
    <row r="235" spans="1:9" x14ac:dyDescent="0.25">
      <c r="A235" t="s">
        <v>40</v>
      </c>
      <c r="B235" t="s">
        <v>326</v>
      </c>
      <c r="C235">
        <v>4</v>
      </c>
      <c r="D235" t="s">
        <v>336</v>
      </c>
      <c r="E235" t="s">
        <v>354</v>
      </c>
      <c r="F235" s="4" t="s">
        <v>1079</v>
      </c>
      <c r="H235">
        <v>40</v>
      </c>
      <c r="I235">
        <v>106</v>
      </c>
    </row>
    <row r="236" spans="1:9" x14ac:dyDescent="0.25">
      <c r="A236" t="s">
        <v>41</v>
      </c>
      <c r="B236" t="s">
        <v>326</v>
      </c>
      <c r="C236">
        <v>4</v>
      </c>
      <c r="D236" t="s">
        <v>336</v>
      </c>
      <c r="E236" t="s">
        <v>354</v>
      </c>
      <c r="F236" s="4" t="s">
        <v>1080</v>
      </c>
      <c r="H236">
        <v>36</v>
      </c>
      <c r="I236">
        <v>151</v>
      </c>
    </row>
    <row r="237" spans="1:9" x14ac:dyDescent="0.25">
      <c r="A237" t="s">
        <v>43</v>
      </c>
      <c r="B237" t="s">
        <v>326</v>
      </c>
      <c r="C237">
        <v>4</v>
      </c>
      <c r="D237" t="s">
        <v>336</v>
      </c>
      <c r="E237" t="s">
        <v>352</v>
      </c>
      <c r="F237" s="4" t="s">
        <v>1081</v>
      </c>
      <c r="H237">
        <v>98</v>
      </c>
      <c r="I237">
        <v>578</v>
      </c>
    </row>
    <row r="238" spans="1:9" x14ac:dyDescent="0.25">
      <c r="A238" t="s">
        <v>44</v>
      </c>
      <c r="B238" t="s">
        <v>326</v>
      </c>
      <c r="C238">
        <v>4</v>
      </c>
      <c r="D238" t="s">
        <v>336</v>
      </c>
      <c r="E238" t="s">
        <v>352</v>
      </c>
      <c r="F238" s="4" t="s">
        <v>1082</v>
      </c>
      <c r="H238">
        <v>117</v>
      </c>
      <c r="I238">
        <v>555</v>
      </c>
    </row>
    <row r="239" spans="1:9" x14ac:dyDescent="0.25">
      <c r="A239" t="s">
        <v>45</v>
      </c>
      <c r="B239" t="s">
        <v>326</v>
      </c>
      <c r="C239">
        <v>5</v>
      </c>
      <c r="D239" t="s">
        <v>336</v>
      </c>
      <c r="E239" t="s">
        <v>352</v>
      </c>
      <c r="F239" s="4" t="s">
        <v>1083</v>
      </c>
      <c r="H239">
        <v>33</v>
      </c>
      <c r="I239">
        <v>150</v>
      </c>
    </row>
    <row r="240" spans="1:9" x14ac:dyDescent="0.25">
      <c r="A240" t="s">
        <v>46</v>
      </c>
      <c r="B240" t="s">
        <v>326</v>
      </c>
      <c r="C240">
        <v>4</v>
      </c>
      <c r="D240" t="s">
        <v>336</v>
      </c>
      <c r="E240" t="s">
        <v>352</v>
      </c>
      <c r="F240" s="4" t="s">
        <v>1084</v>
      </c>
      <c r="H240">
        <v>61</v>
      </c>
      <c r="I240">
        <v>262</v>
      </c>
    </row>
    <row r="241" spans="1:9" x14ac:dyDescent="0.25">
      <c r="A241" t="s">
        <v>47</v>
      </c>
      <c r="B241" t="s">
        <v>326</v>
      </c>
      <c r="C241">
        <v>4</v>
      </c>
      <c r="D241" t="s">
        <v>336</v>
      </c>
      <c r="E241" t="s">
        <v>352</v>
      </c>
      <c r="F241" s="4" t="s">
        <v>1085</v>
      </c>
      <c r="H241">
        <v>101</v>
      </c>
      <c r="I241">
        <v>310</v>
      </c>
    </row>
    <row r="242" spans="1:9" x14ac:dyDescent="0.25">
      <c r="A242" t="s">
        <v>51</v>
      </c>
      <c r="B242" t="s">
        <v>326</v>
      </c>
      <c r="C242">
        <v>4</v>
      </c>
      <c r="D242" t="s">
        <v>336</v>
      </c>
      <c r="E242" t="s">
        <v>353</v>
      </c>
      <c r="F242" s="4" t="s">
        <v>1086</v>
      </c>
      <c r="H242">
        <v>27</v>
      </c>
      <c r="I242">
        <v>146</v>
      </c>
    </row>
    <row r="243" spans="1:9" x14ac:dyDescent="0.25">
      <c r="A243" t="s">
        <v>52</v>
      </c>
      <c r="B243" t="s">
        <v>326</v>
      </c>
      <c r="C243">
        <v>4</v>
      </c>
      <c r="D243" t="s">
        <v>336</v>
      </c>
      <c r="E243" t="s">
        <v>353</v>
      </c>
      <c r="F243" s="4" t="s">
        <v>1087</v>
      </c>
      <c r="H243">
        <v>49</v>
      </c>
      <c r="I243">
        <v>347</v>
      </c>
    </row>
    <row r="244" spans="1:9" x14ac:dyDescent="0.25">
      <c r="A244" t="s">
        <v>53</v>
      </c>
      <c r="B244" t="s">
        <v>326</v>
      </c>
      <c r="C244">
        <v>4</v>
      </c>
      <c r="D244" t="s">
        <v>336</v>
      </c>
      <c r="E244" t="s">
        <v>353</v>
      </c>
      <c r="F244" s="4" t="s">
        <v>1088</v>
      </c>
      <c r="H244">
        <v>67</v>
      </c>
      <c r="I244">
        <v>187</v>
      </c>
    </row>
    <row r="245" spans="1:9" x14ac:dyDescent="0.25">
      <c r="A245" t="s">
        <v>54</v>
      </c>
      <c r="B245" t="s">
        <v>326</v>
      </c>
      <c r="C245">
        <v>4</v>
      </c>
      <c r="D245" t="s">
        <v>336</v>
      </c>
      <c r="E245" t="s">
        <v>353</v>
      </c>
      <c r="F245" s="4" t="s">
        <v>1089</v>
      </c>
      <c r="H245">
        <v>29</v>
      </c>
      <c r="I245">
        <v>168</v>
      </c>
    </row>
    <row r="246" spans="1:9" x14ac:dyDescent="0.25">
      <c r="A246" t="s">
        <v>55</v>
      </c>
      <c r="B246" t="s">
        <v>326</v>
      </c>
      <c r="C246">
        <v>4</v>
      </c>
      <c r="D246" t="s">
        <v>336</v>
      </c>
      <c r="E246" t="s">
        <v>353</v>
      </c>
      <c r="F246" s="4" t="s">
        <v>1090</v>
      </c>
      <c r="H246">
        <v>45</v>
      </c>
      <c r="I246">
        <v>204</v>
      </c>
    </row>
    <row r="247" spans="1:9" x14ac:dyDescent="0.25">
      <c r="A247" t="s">
        <v>56</v>
      </c>
      <c r="B247" t="s">
        <v>326</v>
      </c>
      <c r="C247">
        <v>6</v>
      </c>
      <c r="D247" t="s">
        <v>336</v>
      </c>
      <c r="E247" t="s">
        <v>353</v>
      </c>
      <c r="F247" s="4" t="s">
        <v>1091</v>
      </c>
      <c r="H247">
        <v>17</v>
      </c>
      <c r="I247">
        <v>0</v>
      </c>
    </row>
    <row r="248" spans="1:9" x14ac:dyDescent="0.25">
      <c r="A248" t="s">
        <v>60</v>
      </c>
      <c r="B248" t="s">
        <v>326</v>
      </c>
      <c r="C248">
        <v>5</v>
      </c>
      <c r="D248" t="s">
        <v>336</v>
      </c>
      <c r="E248" t="s">
        <v>353</v>
      </c>
      <c r="F248" s="4" t="s">
        <v>1092</v>
      </c>
      <c r="H248">
        <v>16</v>
      </c>
      <c r="I248">
        <v>87</v>
      </c>
    </row>
    <row r="249" spans="1:9" x14ac:dyDescent="0.25">
      <c r="A249" t="s">
        <v>61</v>
      </c>
      <c r="B249" t="s">
        <v>326</v>
      </c>
      <c r="C249">
        <v>5</v>
      </c>
      <c r="D249" t="s">
        <v>336</v>
      </c>
      <c r="E249" t="s">
        <v>353</v>
      </c>
      <c r="F249" s="4" t="s">
        <v>1093</v>
      </c>
      <c r="H249">
        <v>16</v>
      </c>
      <c r="I249">
        <v>52</v>
      </c>
    </row>
    <row r="250" spans="1:9" x14ac:dyDescent="0.25">
      <c r="A250" t="s">
        <v>62</v>
      </c>
      <c r="B250" t="s">
        <v>326</v>
      </c>
      <c r="C250">
        <v>5</v>
      </c>
      <c r="D250" t="s">
        <v>336</v>
      </c>
      <c r="E250" t="s">
        <v>353</v>
      </c>
      <c r="F250" s="4" t="s">
        <v>1094</v>
      </c>
      <c r="H250">
        <v>36</v>
      </c>
      <c r="I250">
        <v>97</v>
      </c>
    </row>
    <row r="251" spans="1:9" x14ac:dyDescent="0.25">
      <c r="A251" t="s">
        <v>64</v>
      </c>
      <c r="B251" t="s">
        <v>326</v>
      </c>
      <c r="C251">
        <v>5</v>
      </c>
      <c r="D251" t="s">
        <v>336</v>
      </c>
      <c r="E251" t="s">
        <v>353</v>
      </c>
      <c r="F251" s="4" t="s">
        <v>1095</v>
      </c>
      <c r="H251">
        <v>39</v>
      </c>
      <c r="I251">
        <v>100</v>
      </c>
    </row>
    <row r="252" spans="1:9" x14ac:dyDescent="0.25">
      <c r="A252" t="s">
        <v>66</v>
      </c>
      <c r="B252" t="s">
        <v>326</v>
      </c>
      <c r="C252">
        <v>4</v>
      </c>
      <c r="D252" t="s">
        <v>336</v>
      </c>
      <c r="E252" t="s">
        <v>351</v>
      </c>
      <c r="F252" s="4" t="s">
        <v>1096</v>
      </c>
      <c r="H252">
        <v>34</v>
      </c>
      <c r="I252">
        <v>124</v>
      </c>
    </row>
    <row r="253" spans="1:9" x14ac:dyDescent="0.25">
      <c r="A253" t="s">
        <v>67</v>
      </c>
      <c r="B253" t="s">
        <v>326</v>
      </c>
      <c r="C253">
        <v>5</v>
      </c>
      <c r="D253" t="s">
        <v>336</v>
      </c>
      <c r="E253" t="s">
        <v>351</v>
      </c>
      <c r="F253" s="4" t="s">
        <v>1097</v>
      </c>
      <c r="H253">
        <v>49</v>
      </c>
      <c r="I253">
        <v>114</v>
      </c>
    </row>
    <row r="254" spans="1:9" x14ac:dyDescent="0.25">
      <c r="A254" t="s">
        <v>68</v>
      </c>
      <c r="B254" t="s">
        <v>326</v>
      </c>
      <c r="C254">
        <v>5</v>
      </c>
      <c r="D254" t="s">
        <v>336</v>
      </c>
      <c r="E254" t="s">
        <v>351</v>
      </c>
      <c r="F254" s="4" t="s">
        <v>1098</v>
      </c>
      <c r="H254">
        <v>67</v>
      </c>
      <c r="I254">
        <v>103</v>
      </c>
    </row>
    <row r="255" spans="1:9" x14ac:dyDescent="0.25">
      <c r="A255" t="s">
        <v>69</v>
      </c>
      <c r="B255" t="s">
        <v>326</v>
      </c>
      <c r="C255">
        <v>5</v>
      </c>
      <c r="D255" t="s">
        <v>336</v>
      </c>
      <c r="E255" t="s">
        <v>352</v>
      </c>
      <c r="F255" s="4" t="s">
        <v>1099</v>
      </c>
      <c r="H255">
        <v>31</v>
      </c>
      <c r="I255">
        <v>162</v>
      </c>
    </row>
    <row r="256" spans="1:9" x14ac:dyDescent="0.25">
      <c r="A256" t="s">
        <v>70</v>
      </c>
      <c r="B256" t="s">
        <v>326</v>
      </c>
      <c r="C256">
        <v>5</v>
      </c>
      <c r="D256" t="s">
        <v>336</v>
      </c>
      <c r="E256" t="s">
        <v>352</v>
      </c>
      <c r="F256" s="4" t="s">
        <v>1100</v>
      </c>
      <c r="H256">
        <v>40</v>
      </c>
      <c r="I256">
        <v>119</v>
      </c>
    </row>
    <row r="257" spans="1:9" x14ac:dyDescent="0.25">
      <c r="A257" t="s">
        <v>71</v>
      </c>
      <c r="B257" t="s">
        <v>326</v>
      </c>
      <c r="C257">
        <v>4</v>
      </c>
      <c r="D257" t="s">
        <v>336</v>
      </c>
      <c r="E257" t="s">
        <v>352</v>
      </c>
      <c r="F257" s="4" t="s">
        <v>1101</v>
      </c>
      <c r="H257">
        <v>80</v>
      </c>
      <c r="I257">
        <v>266</v>
      </c>
    </row>
    <row r="258" spans="1:9" x14ac:dyDescent="0.25">
      <c r="A258" t="s">
        <v>77</v>
      </c>
      <c r="B258" t="s">
        <v>326</v>
      </c>
      <c r="C258">
        <v>4</v>
      </c>
      <c r="D258" t="s">
        <v>336</v>
      </c>
      <c r="E258" t="s">
        <v>352</v>
      </c>
      <c r="F258" s="4" t="s">
        <v>1102</v>
      </c>
      <c r="H258">
        <v>34</v>
      </c>
      <c r="I258">
        <v>105</v>
      </c>
    </row>
    <row r="259" spans="1:9" x14ac:dyDescent="0.25">
      <c r="A259" t="s">
        <v>82</v>
      </c>
      <c r="B259" t="s">
        <v>326</v>
      </c>
      <c r="C259">
        <v>4</v>
      </c>
      <c r="D259" t="s">
        <v>336</v>
      </c>
      <c r="E259" t="s">
        <v>352</v>
      </c>
      <c r="F259" s="4" t="s">
        <v>1103</v>
      </c>
      <c r="H259">
        <v>43</v>
      </c>
      <c r="I259">
        <v>374</v>
      </c>
    </row>
    <row r="260" spans="1:9" x14ac:dyDescent="0.25">
      <c r="A260" t="s">
        <v>84</v>
      </c>
      <c r="B260" t="s">
        <v>326</v>
      </c>
      <c r="C260">
        <v>4</v>
      </c>
      <c r="D260" t="s">
        <v>336</v>
      </c>
      <c r="E260" t="s">
        <v>351</v>
      </c>
      <c r="F260" s="4" t="s">
        <v>1104</v>
      </c>
      <c r="H260">
        <v>11</v>
      </c>
      <c r="I260">
        <v>52</v>
      </c>
    </row>
    <row r="261" spans="1:9" x14ac:dyDescent="0.25">
      <c r="A261" t="s">
        <v>89</v>
      </c>
      <c r="B261" t="s">
        <v>326</v>
      </c>
      <c r="C261">
        <v>5</v>
      </c>
      <c r="D261" t="s">
        <v>336</v>
      </c>
      <c r="E261" t="s">
        <v>351</v>
      </c>
      <c r="F261" s="4" t="s">
        <v>1105</v>
      </c>
      <c r="H261">
        <v>70</v>
      </c>
      <c r="I261">
        <v>169</v>
      </c>
    </row>
    <row r="262" spans="1:9" x14ac:dyDescent="0.25">
      <c r="A262" t="s">
        <v>91</v>
      </c>
      <c r="B262" t="s">
        <v>326</v>
      </c>
      <c r="C262">
        <v>4</v>
      </c>
      <c r="D262" t="s">
        <v>336</v>
      </c>
      <c r="E262" t="s">
        <v>351</v>
      </c>
      <c r="F262" s="4" t="s">
        <v>1106</v>
      </c>
      <c r="H262">
        <v>67</v>
      </c>
      <c r="I262">
        <v>363</v>
      </c>
    </row>
    <row r="263" spans="1:9" x14ac:dyDescent="0.25">
      <c r="A263" t="s">
        <v>185</v>
      </c>
      <c r="B263" t="s">
        <v>326</v>
      </c>
      <c r="C263">
        <v>7</v>
      </c>
      <c r="D263" t="s">
        <v>336</v>
      </c>
      <c r="E263" t="s">
        <v>353</v>
      </c>
      <c r="F263" s="4" t="s">
        <v>1107</v>
      </c>
      <c r="H263">
        <v>28</v>
      </c>
      <c r="I263">
        <v>100</v>
      </c>
    </row>
    <row r="264" spans="1:9" x14ac:dyDescent="0.25">
      <c r="A264" t="s">
        <v>205</v>
      </c>
      <c r="B264" t="s">
        <v>326</v>
      </c>
      <c r="C264">
        <v>5</v>
      </c>
      <c r="D264" t="s">
        <v>336</v>
      </c>
      <c r="E264" t="s">
        <v>353</v>
      </c>
      <c r="F264" s="4" t="s">
        <v>1108</v>
      </c>
      <c r="H264">
        <v>36</v>
      </c>
      <c r="I264">
        <v>128</v>
      </c>
    </row>
    <row r="265" spans="1:9" x14ac:dyDescent="0.25">
      <c r="A265" t="s">
        <v>206</v>
      </c>
      <c r="B265" t="s">
        <v>326</v>
      </c>
      <c r="C265">
        <v>7</v>
      </c>
      <c r="D265" t="s">
        <v>336</v>
      </c>
      <c r="E265" t="s">
        <v>353</v>
      </c>
      <c r="F265" s="4" t="s">
        <v>1109</v>
      </c>
      <c r="H265">
        <v>42</v>
      </c>
      <c r="I265">
        <v>151</v>
      </c>
    </row>
    <row r="266" spans="1:9" x14ac:dyDescent="0.25">
      <c r="A266" t="s">
        <v>207</v>
      </c>
      <c r="B266" t="s">
        <v>326</v>
      </c>
      <c r="C266">
        <v>7</v>
      </c>
      <c r="D266" t="s">
        <v>336</v>
      </c>
      <c r="E266" t="s">
        <v>354</v>
      </c>
      <c r="F266" s="4" t="s">
        <v>1110</v>
      </c>
      <c r="H266">
        <v>20</v>
      </c>
      <c r="I266">
        <v>80</v>
      </c>
    </row>
    <row r="267" spans="1:9" x14ac:dyDescent="0.25">
      <c r="A267" t="s">
        <v>208</v>
      </c>
      <c r="B267" t="s">
        <v>326</v>
      </c>
      <c r="C267">
        <v>7</v>
      </c>
      <c r="D267" t="s">
        <v>336</v>
      </c>
      <c r="E267" t="s">
        <v>354</v>
      </c>
      <c r="F267" s="4" t="s">
        <v>1111</v>
      </c>
      <c r="H267">
        <v>0</v>
      </c>
      <c r="I267">
        <v>111</v>
      </c>
    </row>
    <row r="268" spans="1:9" x14ac:dyDescent="0.25">
      <c r="A268" t="s">
        <v>220</v>
      </c>
      <c r="B268" t="s">
        <v>326</v>
      </c>
      <c r="C268">
        <v>4</v>
      </c>
      <c r="D268" t="s">
        <v>336</v>
      </c>
      <c r="E268" t="s">
        <v>354</v>
      </c>
      <c r="F268" s="4" t="s">
        <v>1112</v>
      </c>
      <c r="H268">
        <v>44</v>
      </c>
      <c r="I268">
        <v>296</v>
      </c>
    </row>
    <row r="269" spans="1:9" x14ac:dyDescent="0.25">
      <c r="A269" t="s">
        <v>221</v>
      </c>
      <c r="B269" t="s">
        <v>326</v>
      </c>
      <c r="C269">
        <v>5</v>
      </c>
      <c r="D269" t="s">
        <v>336</v>
      </c>
      <c r="E269" t="s">
        <v>354</v>
      </c>
      <c r="F269" s="4" t="s">
        <v>1113</v>
      </c>
      <c r="H269">
        <v>52</v>
      </c>
      <c r="I269">
        <v>142</v>
      </c>
    </row>
    <row r="270" spans="1:9" x14ac:dyDescent="0.25">
      <c r="A270" t="s">
        <v>222</v>
      </c>
      <c r="B270" t="s">
        <v>326</v>
      </c>
      <c r="C270">
        <v>7</v>
      </c>
      <c r="D270" t="s">
        <v>336</v>
      </c>
      <c r="E270" t="s">
        <v>354</v>
      </c>
      <c r="F270" s="4" t="s">
        <v>1114</v>
      </c>
      <c r="H270">
        <v>13</v>
      </c>
      <c r="I270">
        <v>0</v>
      </c>
    </row>
    <row r="271" spans="1:9" x14ac:dyDescent="0.25">
      <c r="A271" t="s">
        <v>263</v>
      </c>
      <c r="B271" t="s">
        <v>326</v>
      </c>
      <c r="C271">
        <v>7</v>
      </c>
      <c r="D271" t="s">
        <v>336</v>
      </c>
      <c r="E271" t="s">
        <v>354</v>
      </c>
      <c r="F271" s="4" t="s">
        <v>1115</v>
      </c>
      <c r="H271">
        <v>30</v>
      </c>
      <c r="I271">
        <v>106</v>
      </c>
    </row>
    <row r="272" spans="1:9" x14ac:dyDescent="0.25">
      <c r="A272" t="s">
        <v>264</v>
      </c>
      <c r="B272" t="s">
        <v>326</v>
      </c>
      <c r="C272">
        <v>7</v>
      </c>
      <c r="D272" t="s">
        <v>336</v>
      </c>
      <c r="E272" t="s">
        <v>354</v>
      </c>
      <c r="F272" s="4" t="s">
        <v>1116</v>
      </c>
      <c r="H272">
        <v>13</v>
      </c>
      <c r="I272">
        <v>115</v>
      </c>
    </row>
    <row r="273" spans="1:9" x14ac:dyDescent="0.25">
      <c r="A273" t="s">
        <v>281</v>
      </c>
      <c r="B273" t="s">
        <v>326</v>
      </c>
      <c r="C273">
        <v>7</v>
      </c>
      <c r="D273" t="s">
        <v>336</v>
      </c>
      <c r="E273" t="s">
        <v>351</v>
      </c>
      <c r="F273" s="4" t="s">
        <v>1117</v>
      </c>
      <c r="H273">
        <v>84</v>
      </c>
      <c r="I273">
        <v>378</v>
      </c>
    </row>
    <row r="274" spans="1:9" x14ac:dyDescent="0.25">
      <c r="A274" t="s">
        <v>282</v>
      </c>
      <c r="B274" t="s">
        <v>326</v>
      </c>
      <c r="C274">
        <v>4</v>
      </c>
      <c r="D274" t="s">
        <v>336</v>
      </c>
      <c r="E274" t="s">
        <v>351</v>
      </c>
      <c r="F274" s="4" t="s">
        <v>1118</v>
      </c>
      <c r="H274">
        <v>42</v>
      </c>
      <c r="I274">
        <v>114</v>
      </c>
    </row>
    <row r="275" spans="1:9" x14ac:dyDescent="0.25">
      <c r="A275" t="s">
        <v>292</v>
      </c>
      <c r="B275" t="s">
        <v>326</v>
      </c>
      <c r="C275">
        <v>6</v>
      </c>
      <c r="D275" t="s">
        <v>336</v>
      </c>
      <c r="E275" t="s">
        <v>351</v>
      </c>
      <c r="F275" s="4" t="s">
        <v>1119</v>
      </c>
      <c r="H275">
        <v>29</v>
      </c>
      <c r="I275">
        <v>26</v>
      </c>
    </row>
    <row r="276" spans="1:9" x14ac:dyDescent="0.25">
      <c r="A276" t="s">
        <v>293</v>
      </c>
      <c r="B276" t="s">
        <v>326</v>
      </c>
      <c r="C276">
        <v>6</v>
      </c>
      <c r="D276" t="s">
        <v>336</v>
      </c>
      <c r="E276" t="s">
        <v>352</v>
      </c>
      <c r="F276" s="4" t="s">
        <v>1120</v>
      </c>
      <c r="H276">
        <v>19</v>
      </c>
      <c r="I276">
        <v>38</v>
      </c>
    </row>
    <row r="277" spans="1:9" x14ac:dyDescent="0.25">
      <c r="A277" t="s">
        <v>295</v>
      </c>
      <c r="B277" t="s">
        <v>326</v>
      </c>
      <c r="C277">
        <v>7</v>
      </c>
      <c r="D277" t="s">
        <v>336</v>
      </c>
      <c r="E277" t="s">
        <v>352</v>
      </c>
      <c r="F277" s="4" t="s">
        <v>1121</v>
      </c>
      <c r="H277">
        <v>184</v>
      </c>
      <c r="I277">
        <v>293</v>
      </c>
    </row>
    <row r="278" spans="1:9" x14ac:dyDescent="0.25">
      <c r="A278" t="s">
        <v>305</v>
      </c>
      <c r="B278" t="s">
        <v>326</v>
      </c>
      <c r="C278">
        <v>4</v>
      </c>
      <c r="D278" t="s">
        <v>336</v>
      </c>
      <c r="E278" t="s">
        <v>352</v>
      </c>
      <c r="F278" s="4" t="s">
        <v>1122</v>
      </c>
      <c r="H278">
        <v>48</v>
      </c>
      <c r="I278">
        <v>234</v>
      </c>
    </row>
    <row r="279" spans="1:9" x14ac:dyDescent="0.25">
      <c r="A279" t="s">
        <v>306</v>
      </c>
      <c r="B279" t="s">
        <v>326</v>
      </c>
      <c r="C279">
        <v>5</v>
      </c>
      <c r="D279" t="s">
        <v>336</v>
      </c>
      <c r="E279" t="s">
        <v>352</v>
      </c>
      <c r="F279" s="4" t="s">
        <v>1123</v>
      </c>
      <c r="H279">
        <v>36</v>
      </c>
      <c r="I279">
        <v>102</v>
      </c>
    </row>
    <row r="280" spans="1:9" x14ac:dyDescent="0.25">
      <c r="A280" t="s">
        <v>308</v>
      </c>
      <c r="B280" t="s">
        <v>326</v>
      </c>
      <c r="C280">
        <v>5</v>
      </c>
      <c r="D280" t="s">
        <v>336</v>
      </c>
      <c r="E280" t="s">
        <v>352</v>
      </c>
      <c r="F280" s="4" t="s">
        <v>1124</v>
      </c>
      <c r="H280">
        <v>45</v>
      </c>
      <c r="I280">
        <v>131</v>
      </c>
    </row>
    <row r="281" spans="1:9" x14ac:dyDescent="0.25">
      <c r="A281" t="s">
        <v>63</v>
      </c>
      <c r="B281" t="s">
        <v>328</v>
      </c>
      <c r="C281">
        <v>4</v>
      </c>
      <c r="D281" t="s">
        <v>336</v>
      </c>
      <c r="E281" t="s">
        <v>353</v>
      </c>
      <c r="F281" s="4" t="s">
        <v>1125</v>
      </c>
      <c r="H281">
        <v>53</v>
      </c>
      <c r="I281">
        <v>193</v>
      </c>
    </row>
    <row r="282" spans="1:9" x14ac:dyDescent="0.25">
      <c r="A282" t="s">
        <v>239</v>
      </c>
      <c r="B282" t="s">
        <v>328</v>
      </c>
      <c r="C282">
        <v>5</v>
      </c>
      <c r="D282" t="s">
        <v>336</v>
      </c>
      <c r="E282" t="s">
        <v>353</v>
      </c>
      <c r="F282" s="4" t="s">
        <v>1126</v>
      </c>
      <c r="H282">
        <v>30</v>
      </c>
      <c r="I282">
        <v>113</v>
      </c>
    </row>
    <row r="283" spans="1:9" x14ac:dyDescent="0.25">
      <c r="A283" t="s">
        <v>72</v>
      </c>
      <c r="B283" t="s">
        <v>326</v>
      </c>
      <c r="C283">
        <v>4</v>
      </c>
      <c r="D283" t="s">
        <v>337</v>
      </c>
      <c r="E283" t="s">
        <v>353</v>
      </c>
      <c r="F283" s="4" t="s">
        <v>1127</v>
      </c>
      <c r="H283">
        <v>168</v>
      </c>
      <c r="I283">
        <v>604</v>
      </c>
    </row>
    <row r="284" spans="1:9" x14ac:dyDescent="0.25">
      <c r="A284" t="s">
        <v>73</v>
      </c>
      <c r="B284" t="s">
        <v>326</v>
      </c>
      <c r="C284">
        <v>4</v>
      </c>
      <c r="D284" t="s">
        <v>337</v>
      </c>
      <c r="E284" t="s">
        <v>354</v>
      </c>
      <c r="F284" s="4" t="s">
        <v>1128</v>
      </c>
      <c r="H284">
        <v>292</v>
      </c>
      <c r="I284">
        <v>1026</v>
      </c>
    </row>
    <row r="285" spans="1:9" x14ac:dyDescent="0.25">
      <c r="A285" t="s">
        <v>74</v>
      </c>
      <c r="B285" t="s">
        <v>326</v>
      </c>
      <c r="C285">
        <v>4</v>
      </c>
      <c r="D285" t="s">
        <v>337</v>
      </c>
      <c r="E285" t="s">
        <v>354</v>
      </c>
      <c r="F285" s="4" t="s">
        <v>1129</v>
      </c>
      <c r="H285">
        <v>202</v>
      </c>
      <c r="I285">
        <v>770</v>
      </c>
    </row>
    <row r="286" spans="1:9" x14ac:dyDescent="0.25">
      <c r="A286" t="s">
        <v>75</v>
      </c>
      <c r="B286" t="s">
        <v>326</v>
      </c>
      <c r="C286">
        <v>4</v>
      </c>
      <c r="D286" t="s">
        <v>337</v>
      </c>
      <c r="E286" t="s">
        <v>354</v>
      </c>
      <c r="F286" s="4" t="s">
        <v>1130</v>
      </c>
      <c r="H286">
        <v>139</v>
      </c>
      <c r="I286">
        <v>573</v>
      </c>
    </row>
    <row r="287" spans="1:9" x14ac:dyDescent="0.25">
      <c r="A287" t="s">
        <v>76</v>
      </c>
      <c r="B287" t="s">
        <v>326</v>
      </c>
      <c r="C287">
        <v>4</v>
      </c>
      <c r="D287" t="s">
        <v>337</v>
      </c>
      <c r="E287" t="s">
        <v>354</v>
      </c>
      <c r="F287" s="4" t="s">
        <v>1131</v>
      </c>
      <c r="H287">
        <v>82</v>
      </c>
      <c r="I287">
        <v>532</v>
      </c>
    </row>
    <row r="288" spans="1:9" x14ac:dyDescent="0.25">
      <c r="A288" t="s">
        <v>78</v>
      </c>
      <c r="B288" t="s">
        <v>326</v>
      </c>
      <c r="C288">
        <v>4</v>
      </c>
      <c r="D288" t="s">
        <v>337</v>
      </c>
      <c r="E288" t="s">
        <v>354</v>
      </c>
      <c r="F288" s="4" t="s">
        <v>1132</v>
      </c>
      <c r="H288">
        <v>118</v>
      </c>
      <c r="I288">
        <v>462</v>
      </c>
    </row>
    <row r="289" spans="1:9" x14ac:dyDescent="0.25">
      <c r="A289" t="s">
        <v>79</v>
      </c>
      <c r="B289" t="s">
        <v>326</v>
      </c>
      <c r="C289">
        <v>4</v>
      </c>
      <c r="D289" t="s">
        <v>337</v>
      </c>
      <c r="E289" t="s">
        <v>354</v>
      </c>
      <c r="F289" s="4" t="s">
        <v>1133</v>
      </c>
      <c r="H289">
        <v>145</v>
      </c>
      <c r="I289">
        <v>683</v>
      </c>
    </row>
    <row r="290" spans="1:9" x14ac:dyDescent="0.25">
      <c r="A290" t="s">
        <v>80</v>
      </c>
      <c r="B290" t="s">
        <v>326</v>
      </c>
      <c r="C290">
        <v>4</v>
      </c>
      <c r="D290" t="s">
        <v>337</v>
      </c>
      <c r="E290" t="s">
        <v>354</v>
      </c>
      <c r="F290" s="4" t="s">
        <v>1134</v>
      </c>
      <c r="H290">
        <v>88</v>
      </c>
      <c r="I290">
        <v>617</v>
      </c>
    </row>
    <row r="291" spans="1:9" x14ac:dyDescent="0.25">
      <c r="A291" t="s">
        <v>81</v>
      </c>
      <c r="B291" t="s">
        <v>326</v>
      </c>
      <c r="C291">
        <v>4</v>
      </c>
      <c r="D291" t="s">
        <v>337</v>
      </c>
      <c r="E291" t="s">
        <v>351</v>
      </c>
      <c r="F291" s="4" t="s">
        <v>1135</v>
      </c>
      <c r="H291">
        <v>103</v>
      </c>
      <c r="I291">
        <v>638</v>
      </c>
    </row>
    <row r="292" spans="1:9" x14ac:dyDescent="0.25">
      <c r="A292" t="s">
        <v>83</v>
      </c>
      <c r="B292" t="s">
        <v>326</v>
      </c>
      <c r="C292">
        <v>4</v>
      </c>
      <c r="D292" t="s">
        <v>337</v>
      </c>
      <c r="E292" t="s">
        <v>351</v>
      </c>
      <c r="F292" s="4" t="s">
        <v>1136</v>
      </c>
      <c r="H292">
        <v>131</v>
      </c>
      <c r="I292">
        <v>398</v>
      </c>
    </row>
    <row r="293" spans="1:9" x14ac:dyDescent="0.25">
      <c r="A293" t="s">
        <v>85</v>
      </c>
      <c r="B293" t="s">
        <v>326</v>
      </c>
      <c r="C293">
        <v>4</v>
      </c>
      <c r="D293" t="s">
        <v>337</v>
      </c>
      <c r="E293" t="s">
        <v>351</v>
      </c>
      <c r="F293" s="4" t="s">
        <v>1137</v>
      </c>
      <c r="H293">
        <v>155</v>
      </c>
      <c r="I293">
        <v>550</v>
      </c>
    </row>
    <row r="294" spans="1:9" x14ac:dyDescent="0.25">
      <c r="A294" t="s">
        <v>86</v>
      </c>
      <c r="B294" t="s">
        <v>326</v>
      </c>
      <c r="C294">
        <v>4</v>
      </c>
      <c r="D294" t="s">
        <v>337</v>
      </c>
      <c r="E294" t="s">
        <v>352</v>
      </c>
      <c r="F294" s="4" t="s">
        <v>1138</v>
      </c>
      <c r="H294">
        <v>128</v>
      </c>
      <c r="I294">
        <v>408</v>
      </c>
    </row>
    <row r="295" spans="1:9" x14ac:dyDescent="0.25">
      <c r="A295" t="s">
        <v>87</v>
      </c>
      <c r="B295" t="s">
        <v>326</v>
      </c>
      <c r="C295">
        <v>4</v>
      </c>
      <c r="D295" t="s">
        <v>337</v>
      </c>
      <c r="E295" t="s">
        <v>352</v>
      </c>
      <c r="F295" s="4" t="s">
        <v>1139</v>
      </c>
      <c r="H295">
        <v>84</v>
      </c>
      <c r="I295">
        <v>731</v>
      </c>
    </row>
    <row r="296" spans="1:9" x14ac:dyDescent="0.25">
      <c r="A296" t="s">
        <v>88</v>
      </c>
      <c r="B296" t="s">
        <v>326</v>
      </c>
      <c r="C296">
        <v>4</v>
      </c>
      <c r="D296" t="s">
        <v>337</v>
      </c>
      <c r="E296" t="s">
        <v>352</v>
      </c>
      <c r="F296" s="4" t="s">
        <v>1140</v>
      </c>
      <c r="H296">
        <v>55</v>
      </c>
      <c r="I296">
        <v>462</v>
      </c>
    </row>
    <row r="297" spans="1:9" x14ac:dyDescent="0.25">
      <c r="A297" t="s">
        <v>90</v>
      </c>
      <c r="B297" t="s">
        <v>326</v>
      </c>
      <c r="C297">
        <v>4</v>
      </c>
      <c r="D297" t="s">
        <v>337</v>
      </c>
      <c r="E297" t="s">
        <v>352</v>
      </c>
      <c r="F297" s="4" t="s">
        <v>1141</v>
      </c>
      <c r="H297">
        <v>89</v>
      </c>
      <c r="I297">
        <v>626</v>
      </c>
    </row>
    <row r="298" spans="1:9" x14ac:dyDescent="0.25">
      <c r="A298" t="s">
        <v>238</v>
      </c>
      <c r="B298" t="s">
        <v>326</v>
      </c>
      <c r="C298">
        <v>4</v>
      </c>
      <c r="D298" t="s">
        <v>337</v>
      </c>
      <c r="E298" t="s">
        <v>352</v>
      </c>
      <c r="F298" s="4" t="s">
        <v>1142</v>
      </c>
      <c r="H298">
        <v>124</v>
      </c>
      <c r="I298">
        <v>538</v>
      </c>
    </row>
    <row r="299" spans="1:9" x14ac:dyDescent="0.25">
      <c r="A299" t="s">
        <v>296</v>
      </c>
      <c r="B299" t="s">
        <v>326</v>
      </c>
      <c r="C299">
        <v>4</v>
      </c>
      <c r="D299" t="s">
        <v>337</v>
      </c>
      <c r="E299" t="s">
        <v>353</v>
      </c>
      <c r="F299" s="4" t="s">
        <v>1143</v>
      </c>
      <c r="H299">
        <v>73</v>
      </c>
      <c r="I299">
        <v>658</v>
      </c>
    </row>
    <row r="300" spans="1:9" x14ac:dyDescent="0.25">
      <c r="A300" t="s">
        <v>307</v>
      </c>
      <c r="B300" t="s">
        <v>326</v>
      </c>
      <c r="C300">
        <v>4</v>
      </c>
      <c r="D300" t="s">
        <v>337</v>
      </c>
      <c r="E300" t="s">
        <v>353</v>
      </c>
      <c r="F300" s="4" t="s">
        <v>1144</v>
      </c>
      <c r="H300">
        <v>121</v>
      </c>
      <c r="I300">
        <v>434</v>
      </c>
    </row>
    <row r="301" spans="1:9" x14ac:dyDescent="0.25">
      <c r="A301" t="s">
        <v>34</v>
      </c>
      <c r="B301" t="s">
        <v>327</v>
      </c>
      <c r="C301">
        <v>5</v>
      </c>
      <c r="D301" t="s">
        <v>337</v>
      </c>
      <c r="E301" t="s">
        <v>353</v>
      </c>
      <c r="F301" s="4" t="s">
        <v>1145</v>
      </c>
      <c r="H301">
        <v>9</v>
      </c>
      <c r="I301">
        <v>182</v>
      </c>
    </row>
    <row r="302" spans="1:9" x14ac:dyDescent="0.25">
      <c r="F302" s="4"/>
    </row>
    <row r="303" spans="1:9" x14ac:dyDescent="0.25">
      <c r="F303" s="4"/>
    </row>
    <row r="304" spans="1:9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</sheetData>
  <autoFilter ref="A1:N301">
    <sortState ref="A2:L301">
      <sortCondition ref="D1:D301"/>
    </sortState>
  </autoFilter>
  <conditionalFormatting sqref="A1">
    <cfRule type="duplicateValues" dxfId="3" priority="2"/>
  </conditionalFormatting>
  <conditionalFormatting sqref="A2:A301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I16" sqref="I16"/>
    </sheetView>
  </sheetViews>
  <sheetFormatPr defaultRowHeight="15" x14ac:dyDescent="0.25"/>
  <cols>
    <col min="1" max="1" width="10.85546875" bestFit="1" customWidth="1"/>
    <col min="2" max="2" width="12.42578125" bestFit="1" customWidth="1"/>
    <col min="4" max="4" width="8.7109375" bestFit="1" customWidth="1"/>
    <col min="5" max="5" width="9.28515625" bestFit="1" customWidth="1"/>
    <col min="6" max="6" width="9.7109375" bestFit="1" customWidth="1"/>
    <col min="7" max="7" width="13.42578125" bestFit="1" customWidth="1"/>
    <col min="8" max="8" width="16.7109375" bestFit="1" customWidth="1"/>
    <col min="9" max="9" width="20.42578125" bestFit="1" customWidth="1"/>
    <col min="10" max="11" width="20" bestFit="1" customWidth="1"/>
    <col min="12" max="12" width="17.85546875" bestFit="1" customWidth="1"/>
  </cols>
  <sheetData>
    <row r="1" spans="1:12" x14ac:dyDescent="0.25">
      <c r="A1" t="s">
        <v>339</v>
      </c>
      <c r="B1" t="s">
        <v>347</v>
      </c>
      <c r="C1" t="s">
        <v>6</v>
      </c>
      <c r="D1" t="s">
        <v>7</v>
      </c>
      <c r="E1" t="s">
        <v>340</v>
      </c>
      <c r="F1" t="s">
        <v>359</v>
      </c>
      <c r="G1" t="s">
        <v>341</v>
      </c>
      <c r="H1" t="s">
        <v>342</v>
      </c>
      <c r="I1" t="s">
        <v>338</v>
      </c>
      <c r="J1" t="s">
        <v>361</v>
      </c>
      <c r="K1" t="s">
        <v>362</v>
      </c>
      <c r="L1" t="s">
        <v>360</v>
      </c>
    </row>
    <row r="2" spans="1:12" x14ac:dyDescent="0.25">
      <c r="A2" t="s">
        <v>332</v>
      </c>
      <c r="B2">
        <v>1</v>
      </c>
      <c r="C2">
        <v>3</v>
      </c>
      <c r="D2">
        <v>4</v>
      </c>
      <c r="E2">
        <v>6</v>
      </c>
      <c r="F2">
        <v>0.8</v>
      </c>
      <c r="G2" t="s">
        <v>343</v>
      </c>
      <c r="H2">
        <v>15</v>
      </c>
      <c r="I2">
        <v>7</v>
      </c>
      <c r="J2">
        <v>13</v>
      </c>
      <c r="K2">
        <v>16</v>
      </c>
      <c r="L2">
        <f t="shared" ref="L2:L4" si="0">F2*H2</f>
        <v>12</v>
      </c>
    </row>
    <row r="3" spans="1:12" x14ac:dyDescent="0.25">
      <c r="A3" t="s">
        <v>333</v>
      </c>
      <c r="B3">
        <v>1</v>
      </c>
      <c r="C3">
        <v>4</v>
      </c>
      <c r="D3">
        <v>5</v>
      </c>
      <c r="E3">
        <v>5</v>
      </c>
      <c r="F3">
        <v>1.1000000000000001</v>
      </c>
      <c r="G3" t="s">
        <v>344</v>
      </c>
      <c r="H3">
        <v>12</v>
      </c>
      <c r="I3">
        <v>9</v>
      </c>
      <c r="J3">
        <v>16</v>
      </c>
      <c r="K3">
        <v>11</v>
      </c>
      <c r="L3">
        <f t="shared" si="0"/>
        <v>13.200000000000001</v>
      </c>
    </row>
    <row r="4" spans="1:12" x14ac:dyDescent="0.25">
      <c r="A4" t="s">
        <v>334</v>
      </c>
      <c r="B4">
        <v>1</v>
      </c>
      <c r="C4">
        <v>3</v>
      </c>
      <c r="D4">
        <v>4</v>
      </c>
      <c r="E4">
        <v>5</v>
      </c>
      <c r="F4">
        <v>0.6</v>
      </c>
      <c r="G4" t="s">
        <v>346</v>
      </c>
      <c r="H4">
        <v>12</v>
      </c>
      <c r="I4">
        <v>7</v>
      </c>
      <c r="J4">
        <v>13</v>
      </c>
      <c r="K4">
        <v>11</v>
      </c>
      <c r="L4">
        <f t="shared" si="0"/>
        <v>7.1999999999999993</v>
      </c>
    </row>
    <row r="5" spans="1:12" x14ac:dyDescent="0.25">
      <c r="A5" t="s">
        <v>335</v>
      </c>
      <c r="B5">
        <v>1</v>
      </c>
      <c r="C5">
        <v>5</v>
      </c>
      <c r="D5">
        <v>17</v>
      </c>
      <c r="E5">
        <v>21</v>
      </c>
      <c r="F5">
        <v>6.1</v>
      </c>
      <c r="G5" t="s">
        <v>363</v>
      </c>
    </row>
    <row r="6" spans="1:12" x14ac:dyDescent="0.25">
      <c r="A6" t="s">
        <v>336</v>
      </c>
      <c r="B6">
        <v>1</v>
      </c>
      <c r="C6">
        <v>15</v>
      </c>
      <c r="D6">
        <v>12</v>
      </c>
      <c r="E6">
        <v>8</v>
      </c>
      <c r="F6">
        <v>3.7</v>
      </c>
      <c r="G6" t="s">
        <v>363</v>
      </c>
    </row>
    <row r="7" spans="1:12" x14ac:dyDescent="0.25">
      <c r="A7" t="s">
        <v>337</v>
      </c>
      <c r="B7">
        <v>1</v>
      </c>
      <c r="C7">
        <v>4</v>
      </c>
      <c r="D7">
        <v>4</v>
      </c>
      <c r="E7">
        <v>4</v>
      </c>
      <c r="F7">
        <v>0.4</v>
      </c>
      <c r="G7" t="s">
        <v>345</v>
      </c>
      <c r="H7">
        <v>12</v>
      </c>
      <c r="I7">
        <v>9</v>
      </c>
      <c r="J7">
        <v>13</v>
      </c>
      <c r="K7">
        <v>9</v>
      </c>
      <c r="L7">
        <f>F7*H7</f>
        <v>4.8000000000000007</v>
      </c>
    </row>
  </sheetData>
  <autoFilter ref="A1:L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H3" sqref="H3"/>
    </sheetView>
  </sheetViews>
  <sheetFormatPr defaultColWidth="9.28515625" defaultRowHeight="15" x14ac:dyDescent="0.25"/>
  <cols>
    <col min="1" max="1" width="10.28515625" bestFit="1" customWidth="1"/>
    <col min="2" max="2" width="10.7109375" bestFit="1" customWidth="1"/>
    <col min="3" max="3" width="8.7109375" bestFit="1" customWidth="1"/>
    <col min="4" max="4" width="7.42578125" bestFit="1" customWidth="1"/>
    <col min="5" max="5" width="8.28515625" bestFit="1" customWidth="1"/>
    <col min="6" max="6" width="6.140625" bestFit="1" customWidth="1"/>
    <col min="7" max="7" width="8" bestFit="1" customWidth="1"/>
    <col min="8" max="8" width="17.5703125" bestFit="1" customWidth="1"/>
  </cols>
  <sheetData>
    <row r="1" spans="1:8" x14ac:dyDescent="0.25">
      <c r="A1" t="s">
        <v>5</v>
      </c>
      <c r="B1" t="s">
        <v>0</v>
      </c>
      <c r="C1" t="s">
        <v>8</v>
      </c>
      <c r="D1" t="s">
        <v>359</v>
      </c>
      <c r="E1" t="s">
        <v>2</v>
      </c>
      <c r="F1" t="s">
        <v>350</v>
      </c>
      <c r="G1" t="s">
        <v>357</v>
      </c>
      <c r="H1" t="s">
        <v>349</v>
      </c>
    </row>
    <row r="2" spans="1:8" x14ac:dyDescent="0.25">
      <c r="A2" t="s">
        <v>417</v>
      </c>
      <c r="B2" t="s">
        <v>247</v>
      </c>
      <c r="C2">
        <v>6</v>
      </c>
      <c r="D2">
        <v>72</v>
      </c>
      <c r="E2">
        <v>7</v>
      </c>
      <c r="F2" t="s">
        <v>351</v>
      </c>
      <c r="G2">
        <v>13860</v>
      </c>
    </row>
    <row r="3" spans="1:8" x14ac:dyDescent="0.25">
      <c r="A3" t="s">
        <v>418</v>
      </c>
      <c r="B3" t="s">
        <v>259</v>
      </c>
      <c r="C3">
        <v>7</v>
      </c>
      <c r="D3">
        <v>84</v>
      </c>
      <c r="E3">
        <v>7</v>
      </c>
      <c r="F3" t="s">
        <v>353</v>
      </c>
      <c r="G3">
        <v>13860</v>
      </c>
    </row>
    <row r="4" spans="1:8" x14ac:dyDescent="0.25">
      <c r="A4" t="s">
        <v>419</v>
      </c>
      <c r="B4" t="s">
        <v>260</v>
      </c>
      <c r="C4">
        <v>6</v>
      </c>
      <c r="D4">
        <v>72</v>
      </c>
      <c r="E4">
        <v>7</v>
      </c>
      <c r="F4" t="s">
        <v>353</v>
      </c>
      <c r="G4">
        <v>13860</v>
      </c>
    </row>
    <row r="5" spans="1:8" x14ac:dyDescent="0.25">
      <c r="A5" t="s">
        <v>420</v>
      </c>
      <c r="B5" t="s">
        <v>218</v>
      </c>
      <c r="C5">
        <v>4</v>
      </c>
      <c r="D5">
        <v>48</v>
      </c>
      <c r="E5">
        <v>7</v>
      </c>
      <c r="F5" t="s">
        <v>352</v>
      </c>
      <c r="G5">
        <v>13860</v>
      </c>
    </row>
    <row r="6" spans="1:8" x14ac:dyDescent="0.25">
      <c r="A6" t="s">
        <v>421</v>
      </c>
      <c r="B6" t="s">
        <v>254</v>
      </c>
      <c r="C6">
        <v>3</v>
      </c>
      <c r="D6">
        <v>36</v>
      </c>
      <c r="E6">
        <v>7</v>
      </c>
      <c r="F6" t="s">
        <v>353</v>
      </c>
      <c r="G6">
        <v>13860</v>
      </c>
    </row>
    <row r="7" spans="1:8" x14ac:dyDescent="0.25">
      <c r="A7" t="s">
        <v>422</v>
      </c>
      <c r="B7" t="s">
        <v>291</v>
      </c>
      <c r="C7">
        <v>4</v>
      </c>
      <c r="D7">
        <v>48</v>
      </c>
      <c r="E7">
        <v>7</v>
      </c>
      <c r="F7" t="s">
        <v>351</v>
      </c>
      <c r="G7">
        <v>13860</v>
      </c>
    </row>
    <row r="8" spans="1:8" x14ac:dyDescent="0.25">
      <c r="A8" t="s">
        <v>423</v>
      </c>
      <c r="B8" t="s">
        <v>288</v>
      </c>
      <c r="C8">
        <v>19</v>
      </c>
      <c r="D8">
        <v>228</v>
      </c>
      <c r="E8">
        <v>7</v>
      </c>
      <c r="F8" t="s">
        <v>352</v>
      </c>
      <c r="G8">
        <v>27720</v>
      </c>
    </row>
    <row r="9" spans="1:8" x14ac:dyDescent="0.25">
      <c r="A9" t="s">
        <v>424</v>
      </c>
      <c r="B9" t="s">
        <v>182</v>
      </c>
      <c r="C9">
        <v>1</v>
      </c>
      <c r="D9">
        <v>12</v>
      </c>
      <c r="E9">
        <v>7</v>
      </c>
      <c r="F9" t="s">
        <v>352</v>
      </c>
      <c r="G9">
        <v>13860</v>
      </c>
    </row>
    <row r="10" spans="1:8" x14ac:dyDescent="0.25">
      <c r="A10" t="s">
        <v>425</v>
      </c>
      <c r="B10" t="s">
        <v>183</v>
      </c>
      <c r="C10">
        <v>5</v>
      </c>
      <c r="D10">
        <v>60</v>
      </c>
      <c r="E10">
        <v>7</v>
      </c>
      <c r="F10" t="s">
        <v>352</v>
      </c>
      <c r="G10">
        <v>13860</v>
      </c>
    </row>
    <row r="11" spans="1:8" x14ac:dyDescent="0.25">
      <c r="A11" t="s">
        <v>426</v>
      </c>
      <c r="B11" t="s">
        <v>270</v>
      </c>
      <c r="C11">
        <v>1</v>
      </c>
      <c r="D11">
        <v>12</v>
      </c>
      <c r="E11">
        <v>7</v>
      </c>
      <c r="F11" t="s">
        <v>351</v>
      </c>
      <c r="G11">
        <v>13860</v>
      </c>
    </row>
    <row r="12" spans="1:8" x14ac:dyDescent="0.25">
      <c r="A12" t="s">
        <v>427</v>
      </c>
      <c r="B12" t="s">
        <v>303</v>
      </c>
      <c r="C12">
        <v>1</v>
      </c>
      <c r="D12">
        <v>12</v>
      </c>
      <c r="E12">
        <v>7</v>
      </c>
      <c r="F12" t="s">
        <v>352</v>
      </c>
      <c r="G12">
        <v>13860</v>
      </c>
    </row>
    <row r="13" spans="1:8" x14ac:dyDescent="0.25">
      <c r="A13" t="s">
        <v>428</v>
      </c>
      <c r="B13" t="s">
        <v>248</v>
      </c>
      <c r="C13">
        <v>1</v>
      </c>
      <c r="D13">
        <v>12</v>
      </c>
      <c r="E13">
        <v>7</v>
      </c>
      <c r="F13" t="s">
        <v>352</v>
      </c>
      <c r="G13">
        <v>13860</v>
      </c>
    </row>
    <row r="14" spans="1:8" x14ac:dyDescent="0.25">
      <c r="A14" t="s">
        <v>429</v>
      </c>
      <c r="B14" t="s">
        <v>279</v>
      </c>
      <c r="C14">
        <v>1</v>
      </c>
      <c r="D14">
        <v>12</v>
      </c>
      <c r="E14">
        <v>7</v>
      </c>
      <c r="F14" t="s">
        <v>351</v>
      </c>
      <c r="G14">
        <v>13860</v>
      </c>
    </row>
    <row r="15" spans="1:8" x14ac:dyDescent="0.25">
      <c r="A15" t="s">
        <v>430</v>
      </c>
      <c r="B15" t="s">
        <v>195</v>
      </c>
      <c r="C15">
        <v>4</v>
      </c>
      <c r="D15">
        <v>48</v>
      </c>
      <c r="E15">
        <v>7</v>
      </c>
      <c r="F15" t="s">
        <v>352</v>
      </c>
      <c r="G15">
        <v>13860</v>
      </c>
    </row>
    <row r="16" spans="1:8" x14ac:dyDescent="0.25">
      <c r="A16" t="s">
        <v>431</v>
      </c>
      <c r="B16" t="s">
        <v>269</v>
      </c>
      <c r="C16">
        <v>5</v>
      </c>
      <c r="D16">
        <v>36</v>
      </c>
      <c r="E16">
        <v>7</v>
      </c>
      <c r="F16" t="s">
        <v>354</v>
      </c>
      <c r="G16">
        <v>13860</v>
      </c>
    </row>
    <row r="17" spans="1:7" x14ac:dyDescent="0.25">
      <c r="A17" t="s">
        <v>432</v>
      </c>
      <c r="B17" t="s">
        <v>255</v>
      </c>
      <c r="C17">
        <v>2</v>
      </c>
      <c r="D17">
        <v>14.4</v>
      </c>
      <c r="E17">
        <v>7</v>
      </c>
      <c r="F17" t="s">
        <v>354</v>
      </c>
      <c r="G17">
        <v>13860</v>
      </c>
    </row>
    <row r="18" spans="1:7" x14ac:dyDescent="0.25">
      <c r="A18" t="s">
        <v>433</v>
      </c>
      <c r="B18" t="s">
        <v>261</v>
      </c>
      <c r="C18">
        <v>3</v>
      </c>
      <c r="D18">
        <v>21.6</v>
      </c>
      <c r="E18">
        <v>7</v>
      </c>
      <c r="F18" t="s">
        <v>354</v>
      </c>
      <c r="G18">
        <v>13860</v>
      </c>
    </row>
    <row r="19" spans="1:7" x14ac:dyDescent="0.25">
      <c r="A19" t="s">
        <v>434</v>
      </c>
      <c r="B19" t="s">
        <v>200</v>
      </c>
      <c r="C19">
        <v>1</v>
      </c>
      <c r="D19">
        <v>7.2</v>
      </c>
      <c r="E19">
        <v>7</v>
      </c>
      <c r="F19" t="s">
        <v>354</v>
      </c>
      <c r="G19">
        <v>13860</v>
      </c>
    </row>
    <row r="20" spans="1:7" x14ac:dyDescent="0.25">
      <c r="A20" t="s">
        <v>435</v>
      </c>
      <c r="B20" t="s">
        <v>202</v>
      </c>
      <c r="C20">
        <v>1</v>
      </c>
      <c r="D20">
        <v>7.2</v>
      </c>
      <c r="E20">
        <v>7</v>
      </c>
      <c r="F20" t="s">
        <v>351</v>
      </c>
      <c r="G20">
        <v>13860</v>
      </c>
    </row>
    <row r="21" spans="1:7" x14ac:dyDescent="0.25">
      <c r="A21" t="s">
        <v>436</v>
      </c>
      <c r="B21" t="s">
        <v>203</v>
      </c>
      <c r="C21">
        <v>3</v>
      </c>
      <c r="D21">
        <v>21.6</v>
      </c>
      <c r="E21">
        <v>7</v>
      </c>
      <c r="F21" t="s">
        <v>352</v>
      </c>
      <c r="G21">
        <v>13860</v>
      </c>
    </row>
    <row r="22" spans="1:7" x14ac:dyDescent="0.25">
      <c r="A22" t="s">
        <v>437</v>
      </c>
      <c r="B22" t="s">
        <v>204</v>
      </c>
      <c r="C22">
        <v>3</v>
      </c>
      <c r="D22">
        <v>21.6</v>
      </c>
      <c r="E22">
        <v>7</v>
      </c>
      <c r="F22" t="s">
        <v>352</v>
      </c>
      <c r="G22">
        <v>13860</v>
      </c>
    </row>
    <row r="23" spans="1:7" x14ac:dyDescent="0.25">
      <c r="A23" t="s">
        <v>438</v>
      </c>
      <c r="B23" t="s">
        <v>262</v>
      </c>
      <c r="C23">
        <v>14</v>
      </c>
      <c r="D23">
        <v>100.8</v>
      </c>
      <c r="E23">
        <v>7</v>
      </c>
      <c r="F23" t="s">
        <v>352</v>
      </c>
      <c r="G23">
        <v>27720</v>
      </c>
    </row>
    <row r="24" spans="1:7" x14ac:dyDescent="0.25">
      <c r="A24" t="s">
        <v>439</v>
      </c>
      <c r="B24" t="s">
        <v>194</v>
      </c>
      <c r="C24">
        <v>87</v>
      </c>
      <c r="D24">
        <v>321.89999999999998</v>
      </c>
      <c r="E24">
        <v>7</v>
      </c>
      <c r="F24" t="s">
        <v>353</v>
      </c>
      <c r="G24">
        <v>148500</v>
      </c>
    </row>
    <row r="25" spans="1:7" x14ac:dyDescent="0.25">
      <c r="A25" t="s">
        <v>440</v>
      </c>
      <c r="B25" t="s">
        <v>231</v>
      </c>
      <c r="C25">
        <v>21</v>
      </c>
      <c r="D25">
        <v>77.7</v>
      </c>
      <c r="E25">
        <v>7</v>
      </c>
      <c r="F25" t="s">
        <v>354</v>
      </c>
      <c r="G25">
        <v>59400</v>
      </c>
    </row>
    <row r="26" spans="1:7" x14ac:dyDescent="0.25">
      <c r="A26" t="s">
        <v>441</v>
      </c>
      <c r="B26" t="s">
        <v>302</v>
      </c>
      <c r="C26">
        <v>40</v>
      </c>
      <c r="D26">
        <v>148</v>
      </c>
      <c r="E26">
        <v>7</v>
      </c>
      <c r="F26" t="s">
        <v>351</v>
      </c>
      <c r="G26">
        <v>59400</v>
      </c>
    </row>
    <row r="27" spans="1:7" x14ac:dyDescent="0.25">
      <c r="A27" t="s">
        <v>442</v>
      </c>
      <c r="B27" t="s">
        <v>191</v>
      </c>
      <c r="C27">
        <v>120</v>
      </c>
      <c r="D27">
        <v>444</v>
      </c>
      <c r="E27">
        <v>7</v>
      </c>
      <c r="F27" t="s">
        <v>351</v>
      </c>
      <c r="G27">
        <v>172800</v>
      </c>
    </row>
    <row r="28" spans="1:7" x14ac:dyDescent="0.25">
      <c r="A28" t="s">
        <v>443</v>
      </c>
      <c r="B28" t="s">
        <v>191</v>
      </c>
      <c r="C28">
        <v>28</v>
      </c>
      <c r="D28">
        <v>103.6</v>
      </c>
      <c r="E28">
        <v>7</v>
      </c>
      <c r="F28" t="s">
        <v>351</v>
      </c>
      <c r="G28">
        <v>59400</v>
      </c>
    </row>
    <row r="29" spans="1:7" x14ac:dyDescent="0.25">
      <c r="A29" t="s">
        <v>444</v>
      </c>
      <c r="B29" t="s">
        <v>226</v>
      </c>
      <c r="C29">
        <v>56</v>
      </c>
      <c r="D29">
        <v>207.2</v>
      </c>
      <c r="E29">
        <v>7</v>
      </c>
      <c r="F29" t="s">
        <v>351</v>
      </c>
      <c r="G29">
        <v>89100</v>
      </c>
    </row>
    <row r="30" spans="1:7" x14ac:dyDescent="0.25">
      <c r="A30" t="s">
        <v>445</v>
      </c>
      <c r="B30" t="s">
        <v>227</v>
      </c>
      <c r="C30">
        <v>58</v>
      </c>
      <c r="D30">
        <v>214.6</v>
      </c>
      <c r="E30">
        <v>7</v>
      </c>
      <c r="F30" t="s">
        <v>353</v>
      </c>
      <c r="G30">
        <v>89100</v>
      </c>
    </row>
    <row r="31" spans="1:7" x14ac:dyDescent="0.25">
      <c r="A31" t="s">
        <v>446</v>
      </c>
      <c r="B31" t="s">
        <v>190</v>
      </c>
      <c r="C31">
        <v>120</v>
      </c>
      <c r="D31">
        <v>444</v>
      </c>
      <c r="E31">
        <v>7</v>
      </c>
      <c r="F31" t="s">
        <v>354</v>
      </c>
      <c r="G31">
        <v>172800</v>
      </c>
    </row>
    <row r="32" spans="1:7" x14ac:dyDescent="0.25">
      <c r="A32" t="s">
        <v>447</v>
      </c>
      <c r="B32" t="s">
        <v>190</v>
      </c>
      <c r="C32">
        <v>11</v>
      </c>
      <c r="D32">
        <v>40.700000000000003</v>
      </c>
      <c r="E32">
        <v>7</v>
      </c>
      <c r="F32" t="s">
        <v>354</v>
      </c>
      <c r="G32">
        <v>29700</v>
      </c>
    </row>
    <row r="33" spans="1:7" x14ac:dyDescent="0.25">
      <c r="A33" t="s">
        <v>448</v>
      </c>
      <c r="B33" t="s">
        <v>192</v>
      </c>
      <c r="C33">
        <v>89</v>
      </c>
      <c r="D33">
        <v>329.3</v>
      </c>
      <c r="E33">
        <v>7</v>
      </c>
      <c r="F33" t="s">
        <v>351</v>
      </c>
      <c r="G33">
        <v>135000</v>
      </c>
    </row>
    <row r="34" spans="1:7" x14ac:dyDescent="0.25">
      <c r="A34" t="s">
        <v>449</v>
      </c>
      <c r="B34" t="s">
        <v>225</v>
      </c>
      <c r="C34">
        <v>8</v>
      </c>
      <c r="D34">
        <v>29.6</v>
      </c>
      <c r="E34">
        <v>7</v>
      </c>
      <c r="F34" t="s">
        <v>352</v>
      </c>
      <c r="G34">
        <v>29700</v>
      </c>
    </row>
    <row r="35" spans="1:7" x14ac:dyDescent="0.25">
      <c r="A35" t="s">
        <v>450</v>
      </c>
      <c r="B35" t="s">
        <v>244</v>
      </c>
      <c r="C35">
        <v>35</v>
      </c>
      <c r="D35">
        <v>129.5</v>
      </c>
      <c r="E35">
        <v>7</v>
      </c>
      <c r="F35" t="s">
        <v>354</v>
      </c>
      <c r="G35">
        <v>59400</v>
      </c>
    </row>
    <row r="36" spans="1:7" x14ac:dyDescent="0.25">
      <c r="A36" t="s">
        <v>451</v>
      </c>
      <c r="B36" t="s">
        <v>245</v>
      </c>
      <c r="C36">
        <v>17</v>
      </c>
      <c r="D36">
        <v>62.9</v>
      </c>
      <c r="E36">
        <v>7</v>
      </c>
      <c r="F36" t="s">
        <v>351</v>
      </c>
      <c r="G36">
        <v>29700</v>
      </c>
    </row>
    <row r="37" spans="1:7" x14ac:dyDescent="0.25">
      <c r="A37" t="s">
        <v>452</v>
      </c>
      <c r="B37" t="s">
        <v>257</v>
      </c>
      <c r="C37">
        <v>120</v>
      </c>
      <c r="D37">
        <v>444</v>
      </c>
      <c r="E37">
        <v>7</v>
      </c>
      <c r="F37" t="s">
        <v>351</v>
      </c>
      <c r="G37">
        <v>172800</v>
      </c>
    </row>
    <row r="38" spans="1:7" x14ac:dyDescent="0.25">
      <c r="A38" t="s">
        <v>453</v>
      </c>
      <c r="B38" t="s">
        <v>257</v>
      </c>
      <c r="C38">
        <v>11</v>
      </c>
      <c r="D38">
        <v>40.700000000000003</v>
      </c>
      <c r="E38">
        <v>7</v>
      </c>
      <c r="F38" t="s">
        <v>351</v>
      </c>
      <c r="G38">
        <v>29700</v>
      </c>
    </row>
    <row r="39" spans="1:7" x14ac:dyDescent="0.25">
      <c r="A39" t="s">
        <v>454</v>
      </c>
      <c r="B39" t="s">
        <v>265</v>
      </c>
      <c r="C39">
        <v>111</v>
      </c>
      <c r="D39">
        <v>410.7</v>
      </c>
      <c r="E39">
        <v>7</v>
      </c>
      <c r="F39" t="s">
        <v>354</v>
      </c>
      <c r="G39">
        <v>178200</v>
      </c>
    </row>
    <row r="40" spans="1:7" x14ac:dyDescent="0.25">
      <c r="A40" t="s">
        <v>455</v>
      </c>
      <c r="B40" t="s">
        <v>266</v>
      </c>
      <c r="C40">
        <v>100</v>
      </c>
      <c r="D40">
        <v>370</v>
      </c>
      <c r="E40">
        <v>7</v>
      </c>
      <c r="F40" t="s">
        <v>353</v>
      </c>
      <c r="G40">
        <v>148500</v>
      </c>
    </row>
    <row r="41" spans="1:7" x14ac:dyDescent="0.25">
      <c r="A41" t="s">
        <v>456</v>
      </c>
      <c r="B41" t="s">
        <v>275</v>
      </c>
      <c r="C41">
        <v>85</v>
      </c>
      <c r="D41">
        <v>314.5</v>
      </c>
      <c r="E41">
        <v>7</v>
      </c>
      <c r="F41" t="s">
        <v>354</v>
      </c>
      <c r="G41">
        <v>138600</v>
      </c>
    </row>
    <row r="42" spans="1:7" x14ac:dyDescent="0.25">
      <c r="A42" t="s">
        <v>457</v>
      </c>
      <c r="B42" t="s">
        <v>185</v>
      </c>
      <c r="C42">
        <v>37</v>
      </c>
      <c r="D42">
        <v>136.9</v>
      </c>
      <c r="E42">
        <v>7</v>
      </c>
      <c r="F42" t="s">
        <v>353</v>
      </c>
      <c r="G42">
        <v>59400</v>
      </c>
    </row>
    <row r="43" spans="1:7" x14ac:dyDescent="0.25">
      <c r="A43" t="s">
        <v>458</v>
      </c>
      <c r="B43" t="s">
        <v>206</v>
      </c>
      <c r="C43">
        <v>55</v>
      </c>
      <c r="D43">
        <v>203.5</v>
      </c>
      <c r="E43">
        <v>7</v>
      </c>
      <c r="F43" t="s">
        <v>353</v>
      </c>
      <c r="G43">
        <v>79200</v>
      </c>
    </row>
    <row r="44" spans="1:7" x14ac:dyDescent="0.25">
      <c r="A44" t="s">
        <v>459</v>
      </c>
      <c r="B44" t="s">
        <v>207</v>
      </c>
      <c r="C44">
        <v>29</v>
      </c>
      <c r="D44">
        <v>107.3</v>
      </c>
      <c r="E44">
        <v>7</v>
      </c>
      <c r="F44" t="s">
        <v>354</v>
      </c>
      <c r="G44">
        <v>59400</v>
      </c>
    </row>
    <row r="45" spans="1:7" x14ac:dyDescent="0.25">
      <c r="A45" t="s">
        <v>460</v>
      </c>
      <c r="B45" t="s">
        <v>208</v>
      </c>
      <c r="C45">
        <v>40</v>
      </c>
      <c r="D45">
        <v>148</v>
      </c>
      <c r="E45">
        <v>7</v>
      </c>
      <c r="F45" t="s">
        <v>354</v>
      </c>
      <c r="G45">
        <v>59400</v>
      </c>
    </row>
    <row r="46" spans="1:7" x14ac:dyDescent="0.25">
      <c r="A46" t="s">
        <v>461</v>
      </c>
      <c r="B46" t="s">
        <v>263</v>
      </c>
      <c r="C46">
        <v>39</v>
      </c>
      <c r="D46">
        <v>144.30000000000001</v>
      </c>
      <c r="E46">
        <v>7</v>
      </c>
      <c r="F46" t="s">
        <v>354</v>
      </c>
      <c r="G46">
        <v>59400</v>
      </c>
    </row>
    <row r="47" spans="1:7" x14ac:dyDescent="0.25">
      <c r="A47" t="s">
        <v>462</v>
      </c>
      <c r="B47" t="s">
        <v>264</v>
      </c>
      <c r="C47">
        <v>42</v>
      </c>
      <c r="D47">
        <v>155.4</v>
      </c>
      <c r="E47">
        <v>7</v>
      </c>
      <c r="F47" t="s">
        <v>354</v>
      </c>
      <c r="G47">
        <v>79200</v>
      </c>
    </row>
    <row r="48" spans="1:7" x14ac:dyDescent="0.25">
      <c r="A48" t="s">
        <v>463</v>
      </c>
      <c r="B48" t="s">
        <v>281</v>
      </c>
      <c r="C48">
        <v>91</v>
      </c>
      <c r="D48">
        <v>336.7</v>
      </c>
      <c r="E48">
        <v>7</v>
      </c>
      <c r="F48" t="s">
        <v>351</v>
      </c>
      <c r="G48">
        <v>131040</v>
      </c>
    </row>
    <row r="49" spans="1:7" x14ac:dyDescent="0.25">
      <c r="A49" t="s">
        <v>464</v>
      </c>
      <c r="B49" t="s">
        <v>281</v>
      </c>
      <c r="C49">
        <v>46</v>
      </c>
      <c r="D49">
        <v>170.2</v>
      </c>
      <c r="E49">
        <v>7</v>
      </c>
      <c r="F49" t="s">
        <v>351</v>
      </c>
      <c r="G49">
        <v>67500</v>
      </c>
    </row>
    <row r="50" spans="1:7" x14ac:dyDescent="0.25">
      <c r="A50" t="s">
        <v>465</v>
      </c>
      <c r="B50" t="s">
        <v>295</v>
      </c>
      <c r="C50">
        <v>106</v>
      </c>
      <c r="D50">
        <v>392.2</v>
      </c>
      <c r="E50">
        <v>7</v>
      </c>
      <c r="F50" t="s">
        <v>352</v>
      </c>
      <c r="G50">
        <v>178200</v>
      </c>
    </row>
    <row r="51" spans="1:7" x14ac:dyDescent="0.25">
      <c r="A51" t="s">
        <v>466</v>
      </c>
      <c r="B51" t="s">
        <v>111</v>
      </c>
      <c r="C51">
        <v>1</v>
      </c>
      <c r="D51">
        <v>12</v>
      </c>
      <c r="E51">
        <v>6</v>
      </c>
      <c r="F51" t="s">
        <v>351</v>
      </c>
      <c r="G51">
        <v>13860</v>
      </c>
    </row>
    <row r="52" spans="1:7" x14ac:dyDescent="0.25">
      <c r="A52" t="s">
        <v>467</v>
      </c>
      <c r="B52" t="s">
        <v>101</v>
      </c>
      <c r="C52">
        <v>1</v>
      </c>
      <c r="D52">
        <v>12</v>
      </c>
      <c r="E52">
        <v>6</v>
      </c>
      <c r="F52" t="s">
        <v>352</v>
      </c>
      <c r="G52">
        <v>13860</v>
      </c>
    </row>
    <row r="53" spans="1:7" x14ac:dyDescent="0.25">
      <c r="A53" t="s">
        <v>468</v>
      </c>
      <c r="B53" t="s">
        <v>232</v>
      </c>
      <c r="C53">
        <v>1</v>
      </c>
      <c r="D53">
        <v>12</v>
      </c>
      <c r="E53">
        <v>6</v>
      </c>
      <c r="F53" t="s">
        <v>351</v>
      </c>
      <c r="G53">
        <v>13860</v>
      </c>
    </row>
    <row r="54" spans="1:7" x14ac:dyDescent="0.25">
      <c r="A54" t="s">
        <v>469</v>
      </c>
      <c r="B54" t="s">
        <v>233</v>
      </c>
      <c r="C54">
        <v>1</v>
      </c>
      <c r="D54">
        <v>12</v>
      </c>
      <c r="E54">
        <v>6</v>
      </c>
      <c r="F54" t="s">
        <v>352</v>
      </c>
      <c r="G54">
        <v>13860</v>
      </c>
    </row>
    <row r="55" spans="1:7" x14ac:dyDescent="0.25">
      <c r="A55" t="s">
        <v>470</v>
      </c>
      <c r="B55" t="s">
        <v>289</v>
      </c>
      <c r="C55">
        <v>2</v>
      </c>
      <c r="D55">
        <v>24</v>
      </c>
      <c r="E55">
        <v>6</v>
      </c>
      <c r="F55" t="s">
        <v>354</v>
      </c>
      <c r="G55">
        <v>13860</v>
      </c>
    </row>
    <row r="56" spans="1:7" x14ac:dyDescent="0.25">
      <c r="A56" t="s">
        <v>471</v>
      </c>
      <c r="B56" t="s">
        <v>105</v>
      </c>
      <c r="C56">
        <v>1</v>
      </c>
      <c r="D56">
        <v>12</v>
      </c>
      <c r="E56">
        <v>6</v>
      </c>
      <c r="F56" t="s">
        <v>352</v>
      </c>
      <c r="G56">
        <v>13860</v>
      </c>
    </row>
    <row r="57" spans="1:7" x14ac:dyDescent="0.25">
      <c r="A57" t="s">
        <v>472</v>
      </c>
      <c r="B57" t="s">
        <v>110</v>
      </c>
      <c r="C57">
        <v>1</v>
      </c>
      <c r="D57">
        <v>12</v>
      </c>
      <c r="E57">
        <v>6</v>
      </c>
      <c r="F57" t="s">
        <v>354</v>
      </c>
      <c r="G57">
        <v>13860</v>
      </c>
    </row>
    <row r="58" spans="1:7" x14ac:dyDescent="0.25">
      <c r="A58" t="s">
        <v>473</v>
      </c>
      <c r="B58" t="s">
        <v>273</v>
      </c>
      <c r="C58">
        <v>1</v>
      </c>
      <c r="D58">
        <v>12</v>
      </c>
      <c r="E58">
        <v>6</v>
      </c>
      <c r="F58" t="s">
        <v>352</v>
      </c>
      <c r="G58">
        <v>13860</v>
      </c>
    </row>
    <row r="59" spans="1:7" x14ac:dyDescent="0.25">
      <c r="A59" t="s">
        <v>474</v>
      </c>
      <c r="B59" t="s">
        <v>214</v>
      </c>
      <c r="C59">
        <v>1</v>
      </c>
      <c r="D59">
        <v>12</v>
      </c>
      <c r="E59">
        <v>6</v>
      </c>
      <c r="F59" t="s">
        <v>353</v>
      </c>
      <c r="G59">
        <v>13860</v>
      </c>
    </row>
    <row r="60" spans="1:7" x14ac:dyDescent="0.25">
      <c r="A60" t="s">
        <v>475</v>
      </c>
      <c r="B60" t="s">
        <v>167</v>
      </c>
      <c r="C60">
        <v>1</v>
      </c>
      <c r="D60">
        <v>12</v>
      </c>
      <c r="E60">
        <v>6</v>
      </c>
      <c r="F60" t="s">
        <v>353</v>
      </c>
      <c r="G60">
        <v>13860</v>
      </c>
    </row>
    <row r="61" spans="1:7" x14ac:dyDescent="0.25">
      <c r="A61" t="s">
        <v>476</v>
      </c>
      <c r="B61" t="s">
        <v>27</v>
      </c>
      <c r="C61">
        <v>2</v>
      </c>
      <c r="D61">
        <v>24</v>
      </c>
      <c r="E61">
        <v>6</v>
      </c>
      <c r="F61" t="s">
        <v>351</v>
      </c>
      <c r="G61">
        <v>13860</v>
      </c>
    </row>
    <row r="62" spans="1:7" x14ac:dyDescent="0.25">
      <c r="A62" t="s">
        <v>477</v>
      </c>
      <c r="B62" t="s">
        <v>59</v>
      </c>
      <c r="C62">
        <v>2</v>
      </c>
      <c r="D62">
        <v>24</v>
      </c>
      <c r="E62">
        <v>6</v>
      </c>
      <c r="F62" t="s">
        <v>352</v>
      </c>
      <c r="G62">
        <v>13860</v>
      </c>
    </row>
    <row r="63" spans="1:7" x14ac:dyDescent="0.25">
      <c r="A63" t="s">
        <v>478</v>
      </c>
      <c r="B63" t="s">
        <v>251</v>
      </c>
      <c r="C63">
        <v>2</v>
      </c>
      <c r="D63">
        <v>14.4</v>
      </c>
      <c r="E63">
        <v>6</v>
      </c>
      <c r="F63" t="s">
        <v>351</v>
      </c>
      <c r="G63">
        <v>13860</v>
      </c>
    </row>
    <row r="64" spans="1:7" x14ac:dyDescent="0.25">
      <c r="A64" t="s">
        <v>479</v>
      </c>
      <c r="B64" t="s">
        <v>292</v>
      </c>
      <c r="C64">
        <v>10</v>
      </c>
      <c r="D64">
        <v>37</v>
      </c>
      <c r="E64">
        <v>6</v>
      </c>
      <c r="F64" t="s">
        <v>351</v>
      </c>
      <c r="G64">
        <v>29700</v>
      </c>
    </row>
    <row r="65" spans="1:7" x14ac:dyDescent="0.25">
      <c r="A65" t="s">
        <v>480</v>
      </c>
      <c r="B65" t="s">
        <v>293</v>
      </c>
      <c r="C65">
        <v>14</v>
      </c>
      <c r="D65">
        <v>51.8</v>
      </c>
      <c r="E65">
        <v>6</v>
      </c>
      <c r="F65" t="s">
        <v>352</v>
      </c>
      <c r="G65">
        <v>39600</v>
      </c>
    </row>
    <row r="66" spans="1:7" x14ac:dyDescent="0.25">
      <c r="A66" t="s">
        <v>481</v>
      </c>
      <c r="B66" t="s">
        <v>157</v>
      </c>
      <c r="C66">
        <v>2</v>
      </c>
      <c r="D66">
        <v>24</v>
      </c>
      <c r="E66">
        <v>5</v>
      </c>
      <c r="F66" t="s">
        <v>351</v>
      </c>
      <c r="G66">
        <v>13860</v>
      </c>
    </row>
    <row r="67" spans="1:7" x14ac:dyDescent="0.25">
      <c r="A67" t="s">
        <v>482</v>
      </c>
      <c r="B67" t="s">
        <v>115</v>
      </c>
      <c r="C67">
        <v>1</v>
      </c>
      <c r="D67">
        <v>12</v>
      </c>
      <c r="E67">
        <v>5</v>
      </c>
      <c r="F67" t="s">
        <v>351</v>
      </c>
      <c r="G67">
        <v>13860</v>
      </c>
    </row>
    <row r="68" spans="1:7" x14ac:dyDescent="0.25">
      <c r="A68" t="s">
        <v>483</v>
      </c>
      <c r="B68" t="s">
        <v>176</v>
      </c>
      <c r="C68">
        <v>2</v>
      </c>
      <c r="D68">
        <v>24</v>
      </c>
      <c r="E68">
        <v>5</v>
      </c>
      <c r="F68" t="s">
        <v>353</v>
      </c>
      <c r="G68">
        <v>13860</v>
      </c>
    </row>
    <row r="69" spans="1:7" x14ac:dyDescent="0.25">
      <c r="A69" t="s">
        <v>484</v>
      </c>
      <c r="B69" t="s">
        <v>180</v>
      </c>
      <c r="C69">
        <v>2</v>
      </c>
      <c r="D69">
        <v>24</v>
      </c>
      <c r="E69">
        <v>5</v>
      </c>
      <c r="F69" t="s">
        <v>352</v>
      </c>
      <c r="G69">
        <v>13860</v>
      </c>
    </row>
    <row r="70" spans="1:7" x14ac:dyDescent="0.25">
      <c r="A70" t="s">
        <v>485</v>
      </c>
      <c r="B70" t="s">
        <v>253</v>
      </c>
      <c r="C70">
        <v>2</v>
      </c>
      <c r="D70">
        <v>24</v>
      </c>
      <c r="E70">
        <v>5</v>
      </c>
      <c r="F70" t="s">
        <v>353</v>
      </c>
      <c r="G70">
        <v>13860</v>
      </c>
    </row>
    <row r="71" spans="1:7" x14ac:dyDescent="0.25">
      <c r="A71" t="s">
        <v>486</v>
      </c>
      <c r="B71" t="s">
        <v>280</v>
      </c>
      <c r="C71">
        <v>1</v>
      </c>
      <c r="D71">
        <v>12</v>
      </c>
      <c r="E71">
        <v>5</v>
      </c>
      <c r="F71" t="s">
        <v>351</v>
      </c>
      <c r="G71">
        <v>13860</v>
      </c>
    </row>
    <row r="72" spans="1:7" x14ac:dyDescent="0.25">
      <c r="A72" t="s">
        <v>487</v>
      </c>
      <c r="B72" t="s">
        <v>304</v>
      </c>
      <c r="C72">
        <v>5</v>
      </c>
      <c r="D72">
        <v>60</v>
      </c>
      <c r="E72">
        <v>5</v>
      </c>
      <c r="F72" t="s">
        <v>353</v>
      </c>
      <c r="G72">
        <v>13860</v>
      </c>
    </row>
    <row r="73" spans="1:7" x14ac:dyDescent="0.25">
      <c r="A73" t="s">
        <v>488</v>
      </c>
      <c r="B73" t="s">
        <v>123</v>
      </c>
      <c r="C73">
        <v>2</v>
      </c>
      <c r="D73">
        <v>24</v>
      </c>
      <c r="E73">
        <v>5</v>
      </c>
      <c r="F73" t="s">
        <v>352</v>
      </c>
      <c r="G73">
        <v>13860</v>
      </c>
    </row>
    <row r="74" spans="1:7" x14ac:dyDescent="0.25">
      <c r="A74" t="s">
        <v>489</v>
      </c>
      <c r="B74" t="s">
        <v>148</v>
      </c>
      <c r="C74">
        <v>2</v>
      </c>
      <c r="D74">
        <v>24</v>
      </c>
      <c r="E74">
        <v>5</v>
      </c>
      <c r="F74" t="s">
        <v>352</v>
      </c>
      <c r="G74">
        <v>13860</v>
      </c>
    </row>
    <row r="75" spans="1:7" x14ac:dyDescent="0.25">
      <c r="A75" t="s">
        <v>490</v>
      </c>
      <c r="B75" t="s">
        <v>199</v>
      </c>
      <c r="C75">
        <v>1</v>
      </c>
      <c r="D75">
        <v>12</v>
      </c>
      <c r="E75">
        <v>5</v>
      </c>
      <c r="F75" t="s">
        <v>351</v>
      </c>
      <c r="G75">
        <v>13860</v>
      </c>
    </row>
    <row r="76" spans="1:7" x14ac:dyDescent="0.25">
      <c r="A76" t="s">
        <v>491</v>
      </c>
      <c r="B76" t="s">
        <v>252</v>
      </c>
      <c r="C76">
        <v>1</v>
      </c>
      <c r="D76">
        <v>12</v>
      </c>
      <c r="E76">
        <v>5</v>
      </c>
      <c r="F76" t="s">
        <v>352</v>
      </c>
      <c r="G76">
        <v>13860</v>
      </c>
    </row>
    <row r="77" spans="1:7" x14ac:dyDescent="0.25">
      <c r="A77" t="s">
        <v>492</v>
      </c>
      <c r="B77" t="s">
        <v>198</v>
      </c>
      <c r="C77">
        <v>1</v>
      </c>
      <c r="D77">
        <v>12</v>
      </c>
      <c r="E77">
        <v>5</v>
      </c>
      <c r="F77" t="s">
        <v>351</v>
      </c>
      <c r="G77">
        <v>13860</v>
      </c>
    </row>
    <row r="78" spans="1:7" x14ac:dyDescent="0.25">
      <c r="A78" t="s">
        <v>493</v>
      </c>
      <c r="B78" t="s">
        <v>103</v>
      </c>
      <c r="C78">
        <v>1</v>
      </c>
      <c r="D78">
        <v>12</v>
      </c>
      <c r="E78">
        <v>5</v>
      </c>
      <c r="F78" t="s">
        <v>352</v>
      </c>
      <c r="G78">
        <v>13860</v>
      </c>
    </row>
    <row r="79" spans="1:7" x14ac:dyDescent="0.25">
      <c r="A79" t="s">
        <v>494</v>
      </c>
      <c r="B79" t="s">
        <v>95</v>
      </c>
      <c r="C79">
        <v>3</v>
      </c>
      <c r="D79">
        <v>36</v>
      </c>
      <c r="E79">
        <v>5</v>
      </c>
      <c r="F79" t="s">
        <v>352</v>
      </c>
      <c r="G79">
        <v>13860</v>
      </c>
    </row>
    <row r="80" spans="1:7" x14ac:dyDescent="0.25">
      <c r="A80" t="s">
        <v>495</v>
      </c>
      <c r="B80" t="s">
        <v>117</v>
      </c>
      <c r="C80">
        <v>1</v>
      </c>
      <c r="D80">
        <v>12</v>
      </c>
      <c r="E80">
        <v>5</v>
      </c>
      <c r="F80" t="s">
        <v>351</v>
      </c>
      <c r="G80">
        <v>13860</v>
      </c>
    </row>
    <row r="81" spans="1:7" x14ac:dyDescent="0.25">
      <c r="A81" t="s">
        <v>496</v>
      </c>
      <c r="B81" t="s">
        <v>121</v>
      </c>
      <c r="C81">
        <v>1</v>
      </c>
      <c r="D81">
        <v>12</v>
      </c>
      <c r="E81">
        <v>5</v>
      </c>
      <c r="F81" t="s">
        <v>351</v>
      </c>
      <c r="G81">
        <v>13860</v>
      </c>
    </row>
    <row r="82" spans="1:7" x14ac:dyDescent="0.25">
      <c r="A82" t="s">
        <v>497</v>
      </c>
      <c r="B82" t="s">
        <v>122</v>
      </c>
      <c r="C82">
        <v>1</v>
      </c>
      <c r="D82">
        <v>12</v>
      </c>
      <c r="E82">
        <v>5</v>
      </c>
      <c r="F82" t="s">
        <v>354</v>
      </c>
      <c r="G82">
        <v>13860</v>
      </c>
    </row>
    <row r="83" spans="1:7" x14ac:dyDescent="0.25">
      <c r="A83" t="s">
        <v>498</v>
      </c>
      <c r="B83" t="s">
        <v>125</v>
      </c>
      <c r="C83">
        <v>1</v>
      </c>
      <c r="D83">
        <v>12</v>
      </c>
      <c r="E83">
        <v>5</v>
      </c>
      <c r="F83" t="s">
        <v>351</v>
      </c>
      <c r="G83">
        <v>13860</v>
      </c>
    </row>
    <row r="84" spans="1:7" x14ac:dyDescent="0.25">
      <c r="A84" t="s">
        <v>499</v>
      </c>
      <c r="B84" t="s">
        <v>152</v>
      </c>
      <c r="C84">
        <v>1</v>
      </c>
      <c r="D84">
        <v>12</v>
      </c>
      <c r="E84">
        <v>5</v>
      </c>
      <c r="F84" t="s">
        <v>351</v>
      </c>
      <c r="G84">
        <v>13860</v>
      </c>
    </row>
    <row r="85" spans="1:7" x14ac:dyDescent="0.25">
      <c r="A85" t="s">
        <v>500</v>
      </c>
      <c r="B85" t="s">
        <v>154</v>
      </c>
      <c r="C85">
        <v>2</v>
      </c>
      <c r="D85">
        <v>24</v>
      </c>
      <c r="E85">
        <v>5</v>
      </c>
      <c r="F85" t="s">
        <v>351</v>
      </c>
      <c r="G85">
        <v>13860</v>
      </c>
    </row>
    <row r="86" spans="1:7" x14ac:dyDescent="0.25">
      <c r="A86" t="s">
        <v>501</v>
      </c>
      <c r="B86" t="s">
        <v>171</v>
      </c>
      <c r="C86">
        <v>2</v>
      </c>
      <c r="D86">
        <v>24</v>
      </c>
      <c r="E86">
        <v>5</v>
      </c>
      <c r="F86" t="s">
        <v>353</v>
      </c>
      <c r="G86">
        <v>13860</v>
      </c>
    </row>
    <row r="87" spans="1:7" x14ac:dyDescent="0.25">
      <c r="A87" t="s">
        <v>502</v>
      </c>
      <c r="B87" t="s">
        <v>172</v>
      </c>
      <c r="C87">
        <v>1</v>
      </c>
      <c r="D87">
        <v>12</v>
      </c>
      <c r="E87">
        <v>5</v>
      </c>
      <c r="F87" t="s">
        <v>354</v>
      </c>
      <c r="G87">
        <v>13860</v>
      </c>
    </row>
    <row r="88" spans="1:7" x14ac:dyDescent="0.25">
      <c r="A88" t="s">
        <v>503</v>
      </c>
      <c r="B88" t="s">
        <v>129</v>
      </c>
      <c r="C88">
        <v>2</v>
      </c>
      <c r="D88">
        <v>24</v>
      </c>
      <c r="E88">
        <v>5</v>
      </c>
      <c r="F88" t="s">
        <v>353</v>
      </c>
      <c r="G88">
        <v>9240</v>
      </c>
    </row>
    <row r="89" spans="1:7" x14ac:dyDescent="0.25">
      <c r="A89" t="s">
        <v>504</v>
      </c>
      <c r="B89" t="s">
        <v>133</v>
      </c>
      <c r="C89">
        <v>4</v>
      </c>
      <c r="D89">
        <v>48</v>
      </c>
      <c r="E89">
        <v>5</v>
      </c>
      <c r="F89" t="s">
        <v>353</v>
      </c>
      <c r="G89">
        <v>9240</v>
      </c>
    </row>
    <row r="90" spans="1:7" x14ac:dyDescent="0.25">
      <c r="A90" t="s">
        <v>505</v>
      </c>
      <c r="B90" t="s">
        <v>155</v>
      </c>
      <c r="C90">
        <v>3</v>
      </c>
      <c r="D90">
        <v>36</v>
      </c>
      <c r="E90">
        <v>5</v>
      </c>
      <c r="F90" t="s">
        <v>354</v>
      </c>
      <c r="G90">
        <v>13860</v>
      </c>
    </row>
    <row r="91" spans="1:7" x14ac:dyDescent="0.25">
      <c r="A91" t="s">
        <v>506</v>
      </c>
      <c r="B91" t="s">
        <v>161</v>
      </c>
      <c r="C91">
        <v>2</v>
      </c>
      <c r="D91">
        <v>24</v>
      </c>
      <c r="E91">
        <v>5</v>
      </c>
      <c r="F91" t="s">
        <v>353</v>
      </c>
      <c r="G91">
        <v>9240</v>
      </c>
    </row>
    <row r="92" spans="1:7" x14ac:dyDescent="0.25">
      <c r="A92" t="s">
        <v>507</v>
      </c>
      <c r="B92" t="s">
        <v>175</v>
      </c>
      <c r="C92">
        <v>2</v>
      </c>
      <c r="D92">
        <v>24</v>
      </c>
      <c r="E92">
        <v>5</v>
      </c>
      <c r="F92" t="s">
        <v>351</v>
      </c>
      <c r="G92">
        <v>13860</v>
      </c>
    </row>
    <row r="93" spans="1:7" x14ac:dyDescent="0.25">
      <c r="A93" t="s">
        <v>508</v>
      </c>
      <c r="B93" t="s">
        <v>228</v>
      </c>
      <c r="C93">
        <v>1</v>
      </c>
      <c r="D93">
        <v>12</v>
      </c>
      <c r="E93">
        <v>5</v>
      </c>
      <c r="F93" t="s">
        <v>354</v>
      </c>
      <c r="G93">
        <v>13860</v>
      </c>
    </row>
    <row r="94" spans="1:7" x14ac:dyDescent="0.25">
      <c r="A94" t="s">
        <v>509</v>
      </c>
      <c r="B94" t="s">
        <v>149</v>
      </c>
      <c r="C94">
        <v>3</v>
      </c>
      <c r="D94">
        <v>36</v>
      </c>
      <c r="E94">
        <v>5</v>
      </c>
      <c r="F94" t="s">
        <v>352</v>
      </c>
      <c r="G94">
        <v>13860</v>
      </c>
    </row>
    <row r="95" spans="1:7" x14ac:dyDescent="0.25">
      <c r="A95" t="s">
        <v>510</v>
      </c>
      <c r="B95" t="s">
        <v>114</v>
      </c>
      <c r="C95">
        <v>2</v>
      </c>
      <c r="D95">
        <v>24</v>
      </c>
      <c r="E95">
        <v>5</v>
      </c>
      <c r="F95" t="s">
        <v>352</v>
      </c>
      <c r="G95">
        <v>13860</v>
      </c>
    </row>
    <row r="96" spans="1:7" x14ac:dyDescent="0.25">
      <c r="A96" t="s">
        <v>511</v>
      </c>
      <c r="B96" t="s">
        <v>21</v>
      </c>
      <c r="C96">
        <v>1</v>
      </c>
      <c r="D96">
        <v>12</v>
      </c>
      <c r="E96">
        <v>5</v>
      </c>
      <c r="F96" t="s">
        <v>352</v>
      </c>
      <c r="G96">
        <v>13860</v>
      </c>
    </row>
    <row r="97" spans="1:7" x14ac:dyDescent="0.25">
      <c r="A97" t="s">
        <v>512</v>
      </c>
      <c r="B97" t="s">
        <v>26</v>
      </c>
      <c r="C97">
        <v>2</v>
      </c>
      <c r="D97">
        <v>24</v>
      </c>
      <c r="E97">
        <v>5</v>
      </c>
      <c r="F97" t="s">
        <v>354</v>
      </c>
      <c r="G97">
        <v>13860</v>
      </c>
    </row>
    <row r="98" spans="1:7" x14ac:dyDescent="0.25">
      <c r="A98" t="s">
        <v>513</v>
      </c>
      <c r="B98" t="s">
        <v>30</v>
      </c>
      <c r="C98">
        <v>2</v>
      </c>
      <c r="D98">
        <v>24</v>
      </c>
      <c r="E98">
        <v>5</v>
      </c>
      <c r="F98" t="s">
        <v>351</v>
      </c>
      <c r="G98">
        <v>13860</v>
      </c>
    </row>
    <row r="99" spans="1:7" x14ac:dyDescent="0.25">
      <c r="A99" t="s">
        <v>514</v>
      </c>
      <c r="B99" t="s">
        <v>33</v>
      </c>
      <c r="C99">
        <v>3</v>
      </c>
      <c r="D99">
        <v>36</v>
      </c>
      <c r="E99">
        <v>5</v>
      </c>
      <c r="F99" t="s">
        <v>351</v>
      </c>
      <c r="G99">
        <v>13860</v>
      </c>
    </row>
    <row r="100" spans="1:7" x14ac:dyDescent="0.25">
      <c r="A100" t="s">
        <v>515</v>
      </c>
      <c r="B100" t="s">
        <v>35</v>
      </c>
      <c r="C100">
        <v>2</v>
      </c>
      <c r="D100">
        <v>24</v>
      </c>
      <c r="E100">
        <v>5</v>
      </c>
      <c r="F100" t="s">
        <v>353</v>
      </c>
      <c r="G100">
        <v>9240</v>
      </c>
    </row>
    <row r="101" spans="1:7" x14ac:dyDescent="0.25">
      <c r="A101" t="s">
        <v>516</v>
      </c>
      <c r="B101" t="s">
        <v>42</v>
      </c>
      <c r="C101">
        <v>2</v>
      </c>
      <c r="D101">
        <v>24</v>
      </c>
      <c r="E101">
        <v>5</v>
      </c>
      <c r="F101" t="s">
        <v>353</v>
      </c>
      <c r="G101">
        <v>9240</v>
      </c>
    </row>
    <row r="102" spans="1:7" x14ac:dyDescent="0.25">
      <c r="A102" t="s">
        <v>517</v>
      </c>
      <c r="B102" t="s">
        <v>48</v>
      </c>
      <c r="C102">
        <v>4</v>
      </c>
      <c r="D102">
        <v>48</v>
      </c>
      <c r="E102">
        <v>5</v>
      </c>
      <c r="F102" t="s">
        <v>353</v>
      </c>
      <c r="G102">
        <v>13860</v>
      </c>
    </row>
    <row r="103" spans="1:7" x14ac:dyDescent="0.25">
      <c r="A103" t="s">
        <v>518</v>
      </c>
      <c r="B103" t="s">
        <v>49</v>
      </c>
      <c r="C103">
        <v>1</v>
      </c>
      <c r="D103">
        <v>12</v>
      </c>
      <c r="E103">
        <v>5</v>
      </c>
      <c r="F103" t="s">
        <v>352</v>
      </c>
      <c r="G103">
        <v>13860</v>
      </c>
    </row>
    <row r="104" spans="1:7" x14ac:dyDescent="0.25">
      <c r="A104" t="s">
        <v>519</v>
      </c>
      <c r="B104" t="s">
        <v>50</v>
      </c>
      <c r="C104">
        <v>1</v>
      </c>
      <c r="D104">
        <v>12</v>
      </c>
      <c r="E104">
        <v>5</v>
      </c>
      <c r="F104" t="s">
        <v>352</v>
      </c>
      <c r="G104">
        <v>13860</v>
      </c>
    </row>
    <row r="105" spans="1:7" x14ac:dyDescent="0.25">
      <c r="A105" t="s">
        <v>520</v>
      </c>
      <c r="B105" t="s">
        <v>184</v>
      </c>
      <c r="C105">
        <v>1</v>
      </c>
      <c r="D105">
        <v>12</v>
      </c>
      <c r="E105">
        <v>5</v>
      </c>
      <c r="F105" t="s">
        <v>351</v>
      </c>
      <c r="G105">
        <v>13860</v>
      </c>
    </row>
    <row r="106" spans="1:7" x14ac:dyDescent="0.25">
      <c r="A106" t="s">
        <v>521</v>
      </c>
      <c r="B106" t="s">
        <v>28</v>
      </c>
      <c r="C106">
        <v>2</v>
      </c>
      <c r="D106">
        <v>24</v>
      </c>
      <c r="E106">
        <v>5</v>
      </c>
      <c r="F106" t="s">
        <v>354</v>
      </c>
      <c r="G106">
        <v>13860</v>
      </c>
    </row>
    <row r="107" spans="1:7" x14ac:dyDescent="0.25">
      <c r="A107" t="s">
        <v>522</v>
      </c>
      <c r="B107" t="s">
        <v>96</v>
      </c>
      <c r="C107">
        <v>3</v>
      </c>
      <c r="D107">
        <v>21.6</v>
      </c>
      <c r="E107">
        <v>5</v>
      </c>
      <c r="F107" t="s">
        <v>354</v>
      </c>
      <c r="G107">
        <v>13860</v>
      </c>
    </row>
    <row r="108" spans="1:7" x14ac:dyDescent="0.25">
      <c r="A108" t="s">
        <v>523</v>
      </c>
      <c r="B108" t="s">
        <v>151</v>
      </c>
      <c r="C108">
        <v>3</v>
      </c>
      <c r="D108">
        <v>21.6</v>
      </c>
      <c r="E108">
        <v>5</v>
      </c>
      <c r="F108" t="s">
        <v>354</v>
      </c>
      <c r="G108">
        <v>13860</v>
      </c>
    </row>
    <row r="109" spans="1:7" x14ac:dyDescent="0.25">
      <c r="A109" t="s">
        <v>524</v>
      </c>
      <c r="B109" t="s">
        <v>219</v>
      </c>
      <c r="C109">
        <v>6</v>
      </c>
      <c r="D109">
        <v>43.2</v>
      </c>
      <c r="E109">
        <v>5</v>
      </c>
      <c r="F109" t="s">
        <v>353</v>
      </c>
      <c r="G109">
        <v>13860</v>
      </c>
    </row>
    <row r="110" spans="1:7" x14ac:dyDescent="0.25">
      <c r="A110" t="s">
        <v>525</v>
      </c>
      <c r="B110" t="s">
        <v>290</v>
      </c>
      <c r="C110">
        <v>11</v>
      </c>
      <c r="D110">
        <v>79.2</v>
      </c>
      <c r="E110">
        <v>5</v>
      </c>
      <c r="F110" t="s">
        <v>354</v>
      </c>
      <c r="G110">
        <v>13860</v>
      </c>
    </row>
    <row r="111" spans="1:7" x14ac:dyDescent="0.25">
      <c r="A111" t="s">
        <v>526</v>
      </c>
      <c r="B111" t="s">
        <v>14</v>
      </c>
      <c r="C111">
        <v>30</v>
      </c>
      <c r="D111">
        <v>183</v>
      </c>
      <c r="E111">
        <v>5</v>
      </c>
      <c r="F111" t="s">
        <v>353</v>
      </c>
      <c r="G111">
        <v>59400</v>
      </c>
    </row>
    <row r="112" spans="1:7" x14ac:dyDescent="0.25">
      <c r="A112" t="s">
        <v>527</v>
      </c>
      <c r="B112" t="s">
        <v>215</v>
      </c>
      <c r="C112">
        <v>80</v>
      </c>
      <c r="D112">
        <v>296</v>
      </c>
      <c r="E112">
        <v>5</v>
      </c>
      <c r="F112" t="s">
        <v>354</v>
      </c>
      <c r="G112">
        <v>115200</v>
      </c>
    </row>
    <row r="113" spans="1:7" x14ac:dyDescent="0.25">
      <c r="A113" t="s">
        <v>528</v>
      </c>
      <c r="B113" t="s">
        <v>215</v>
      </c>
      <c r="C113">
        <v>51</v>
      </c>
      <c r="D113">
        <v>188.7</v>
      </c>
      <c r="E113">
        <v>5</v>
      </c>
      <c r="F113" t="s">
        <v>354</v>
      </c>
      <c r="G113">
        <v>79200</v>
      </c>
    </row>
    <row r="114" spans="1:7" x14ac:dyDescent="0.25">
      <c r="A114" t="s">
        <v>529</v>
      </c>
      <c r="B114" t="s">
        <v>216</v>
      </c>
      <c r="C114">
        <v>58</v>
      </c>
      <c r="D114">
        <v>214.6</v>
      </c>
      <c r="E114">
        <v>5</v>
      </c>
      <c r="F114" t="s">
        <v>354</v>
      </c>
      <c r="G114">
        <v>89100</v>
      </c>
    </row>
    <row r="115" spans="1:7" x14ac:dyDescent="0.25">
      <c r="A115" t="s">
        <v>530</v>
      </c>
      <c r="B115" t="s">
        <v>277</v>
      </c>
      <c r="C115">
        <v>72</v>
      </c>
      <c r="D115">
        <v>266.39999999999998</v>
      </c>
      <c r="E115">
        <v>5</v>
      </c>
      <c r="F115" t="s">
        <v>354</v>
      </c>
      <c r="G115">
        <v>104400</v>
      </c>
    </row>
    <row r="116" spans="1:7" x14ac:dyDescent="0.25">
      <c r="A116" t="s">
        <v>531</v>
      </c>
      <c r="B116" t="s">
        <v>118</v>
      </c>
      <c r="C116">
        <v>62</v>
      </c>
      <c r="D116">
        <v>229.4</v>
      </c>
      <c r="E116">
        <v>5</v>
      </c>
      <c r="F116" t="s">
        <v>354</v>
      </c>
      <c r="G116">
        <v>118800</v>
      </c>
    </row>
    <row r="117" spans="1:7" x14ac:dyDescent="0.25">
      <c r="A117" t="s">
        <v>532</v>
      </c>
      <c r="B117" t="s">
        <v>136</v>
      </c>
      <c r="C117">
        <v>57</v>
      </c>
      <c r="D117">
        <v>210.9</v>
      </c>
      <c r="E117">
        <v>5</v>
      </c>
      <c r="F117" t="s">
        <v>352</v>
      </c>
      <c r="G117">
        <v>99000</v>
      </c>
    </row>
    <row r="118" spans="1:7" x14ac:dyDescent="0.25">
      <c r="A118" t="s">
        <v>533</v>
      </c>
      <c r="B118" t="s">
        <v>138</v>
      </c>
      <c r="C118">
        <v>56</v>
      </c>
      <c r="D118">
        <v>207.2</v>
      </c>
      <c r="E118">
        <v>5</v>
      </c>
      <c r="F118" t="s">
        <v>352</v>
      </c>
      <c r="G118">
        <v>99000</v>
      </c>
    </row>
    <row r="119" spans="1:7" x14ac:dyDescent="0.25">
      <c r="A119" t="s">
        <v>534</v>
      </c>
      <c r="B119" t="s">
        <v>139</v>
      </c>
      <c r="C119">
        <v>57</v>
      </c>
      <c r="D119">
        <v>210.9</v>
      </c>
      <c r="E119">
        <v>5</v>
      </c>
      <c r="F119" t="s">
        <v>353</v>
      </c>
      <c r="G119">
        <v>89100</v>
      </c>
    </row>
    <row r="120" spans="1:7" x14ac:dyDescent="0.25">
      <c r="A120" t="s">
        <v>535</v>
      </c>
      <c r="B120" t="s">
        <v>142</v>
      </c>
      <c r="C120">
        <v>39</v>
      </c>
      <c r="D120">
        <v>144.30000000000001</v>
      </c>
      <c r="E120">
        <v>5</v>
      </c>
      <c r="F120" t="s">
        <v>354</v>
      </c>
      <c r="G120">
        <v>59400</v>
      </c>
    </row>
    <row r="121" spans="1:7" x14ac:dyDescent="0.25">
      <c r="A121" t="s">
        <v>536</v>
      </c>
      <c r="B121" t="s">
        <v>156</v>
      </c>
      <c r="C121">
        <v>18</v>
      </c>
      <c r="D121">
        <v>66.599999999999994</v>
      </c>
      <c r="E121">
        <v>5</v>
      </c>
      <c r="F121" t="s">
        <v>351</v>
      </c>
      <c r="G121">
        <v>29700</v>
      </c>
    </row>
    <row r="122" spans="1:7" x14ac:dyDescent="0.25">
      <c r="A122" t="s">
        <v>537</v>
      </c>
      <c r="B122" t="s">
        <v>186</v>
      </c>
      <c r="C122">
        <v>34</v>
      </c>
      <c r="D122">
        <v>125.8</v>
      </c>
      <c r="E122">
        <v>5</v>
      </c>
      <c r="F122" t="s">
        <v>353</v>
      </c>
      <c r="G122">
        <v>61200</v>
      </c>
    </row>
    <row r="123" spans="1:7" x14ac:dyDescent="0.25">
      <c r="A123" t="s">
        <v>538</v>
      </c>
      <c r="B123" t="s">
        <v>187</v>
      </c>
      <c r="C123">
        <v>15</v>
      </c>
      <c r="D123">
        <v>55.5</v>
      </c>
      <c r="E123">
        <v>5</v>
      </c>
      <c r="F123" t="s">
        <v>354</v>
      </c>
      <c r="G123">
        <v>39600</v>
      </c>
    </row>
    <row r="124" spans="1:7" x14ac:dyDescent="0.25">
      <c r="A124" t="s">
        <v>539</v>
      </c>
      <c r="B124" t="s">
        <v>209</v>
      </c>
      <c r="C124">
        <v>38</v>
      </c>
      <c r="D124">
        <v>140.6</v>
      </c>
      <c r="E124">
        <v>5</v>
      </c>
      <c r="F124" t="s">
        <v>351</v>
      </c>
      <c r="G124">
        <v>59400</v>
      </c>
    </row>
    <row r="125" spans="1:7" x14ac:dyDescent="0.25">
      <c r="A125" t="s">
        <v>540</v>
      </c>
      <c r="B125" t="s">
        <v>211</v>
      </c>
      <c r="C125">
        <v>15</v>
      </c>
      <c r="D125">
        <v>55.5</v>
      </c>
      <c r="E125">
        <v>5</v>
      </c>
      <c r="F125" t="s">
        <v>354</v>
      </c>
      <c r="G125">
        <v>29700</v>
      </c>
    </row>
    <row r="126" spans="1:7" x14ac:dyDescent="0.25">
      <c r="A126" t="s">
        <v>541</v>
      </c>
      <c r="B126" t="s">
        <v>213</v>
      </c>
      <c r="C126">
        <v>42</v>
      </c>
      <c r="D126">
        <v>155.4</v>
      </c>
      <c r="E126">
        <v>5</v>
      </c>
      <c r="F126" t="s">
        <v>352</v>
      </c>
      <c r="G126">
        <v>79200</v>
      </c>
    </row>
    <row r="127" spans="1:7" x14ac:dyDescent="0.25">
      <c r="A127" t="s">
        <v>542</v>
      </c>
      <c r="B127" t="s">
        <v>243</v>
      </c>
      <c r="C127">
        <v>50</v>
      </c>
      <c r="D127">
        <v>185</v>
      </c>
      <c r="E127">
        <v>5</v>
      </c>
      <c r="F127" t="s">
        <v>354</v>
      </c>
      <c r="G127">
        <v>89100</v>
      </c>
    </row>
    <row r="128" spans="1:7" x14ac:dyDescent="0.25">
      <c r="A128" t="s">
        <v>543</v>
      </c>
      <c r="B128" t="s">
        <v>267</v>
      </c>
      <c r="C128">
        <v>120</v>
      </c>
      <c r="D128">
        <v>444</v>
      </c>
      <c r="E128">
        <v>5</v>
      </c>
      <c r="F128" t="s">
        <v>353</v>
      </c>
      <c r="G128">
        <v>172800</v>
      </c>
    </row>
    <row r="129" spans="1:7" x14ac:dyDescent="0.25">
      <c r="A129" t="s">
        <v>544</v>
      </c>
      <c r="B129" t="s">
        <v>267</v>
      </c>
      <c r="C129">
        <v>30</v>
      </c>
      <c r="D129">
        <v>111</v>
      </c>
      <c r="E129">
        <v>5</v>
      </c>
      <c r="F129" t="s">
        <v>353</v>
      </c>
      <c r="G129">
        <v>59400</v>
      </c>
    </row>
    <row r="130" spans="1:7" x14ac:dyDescent="0.25">
      <c r="A130" t="s">
        <v>545</v>
      </c>
      <c r="B130" t="s">
        <v>284</v>
      </c>
      <c r="C130">
        <v>62</v>
      </c>
      <c r="D130">
        <v>229.4</v>
      </c>
      <c r="E130">
        <v>5</v>
      </c>
      <c r="F130" t="s">
        <v>352</v>
      </c>
      <c r="G130">
        <v>118800</v>
      </c>
    </row>
    <row r="131" spans="1:7" x14ac:dyDescent="0.25">
      <c r="A131" t="s">
        <v>546</v>
      </c>
      <c r="B131" t="s">
        <v>298</v>
      </c>
      <c r="C131">
        <v>96</v>
      </c>
      <c r="D131">
        <v>355.2</v>
      </c>
      <c r="E131">
        <v>5</v>
      </c>
      <c r="F131" t="s">
        <v>352</v>
      </c>
      <c r="G131">
        <v>148500</v>
      </c>
    </row>
    <row r="132" spans="1:7" x14ac:dyDescent="0.25">
      <c r="A132" t="s">
        <v>547</v>
      </c>
      <c r="B132" t="s">
        <v>19</v>
      </c>
      <c r="C132">
        <v>19</v>
      </c>
      <c r="D132">
        <v>70.3</v>
      </c>
      <c r="E132">
        <v>5</v>
      </c>
      <c r="F132" t="s">
        <v>354</v>
      </c>
      <c r="G132">
        <v>52200</v>
      </c>
    </row>
    <row r="133" spans="1:7" x14ac:dyDescent="0.25">
      <c r="A133" t="s">
        <v>548</v>
      </c>
      <c r="B133" t="s">
        <v>24</v>
      </c>
      <c r="C133">
        <v>64</v>
      </c>
      <c r="D133">
        <v>236.8</v>
      </c>
      <c r="E133">
        <v>5</v>
      </c>
      <c r="F133" t="s">
        <v>351</v>
      </c>
      <c r="G133">
        <v>99000</v>
      </c>
    </row>
    <row r="134" spans="1:7" x14ac:dyDescent="0.25">
      <c r="A134" t="s">
        <v>549</v>
      </c>
      <c r="B134" t="s">
        <v>29</v>
      </c>
      <c r="C134">
        <v>14</v>
      </c>
      <c r="D134">
        <v>51.8</v>
      </c>
      <c r="E134">
        <v>5</v>
      </c>
      <c r="F134" t="s">
        <v>351</v>
      </c>
      <c r="G134">
        <v>29700</v>
      </c>
    </row>
    <row r="135" spans="1:7" x14ac:dyDescent="0.25">
      <c r="A135" t="s">
        <v>550</v>
      </c>
      <c r="B135" t="s">
        <v>31</v>
      </c>
      <c r="C135">
        <v>55</v>
      </c>
      <c r="D135">
        <v>203.5</v>
      </c>
      <c r="E135">
        <v>5</v>
      </c>
      <c r="F135" t="s">
        <v>351</v>
      </c>
      <c r="G135">
        <v>89100</v>
      </c>
    </row>
    <row r="136" spans="1:7" x14ac:dyDescent="0.25">
      <c r="A136" t="s">
        <v>551</v>
      </c>
      <c r="B136" t="s">
        <v>36</v>
      </c>
      <c r="C136">
        <v>57</v>
      </c>
      <c r="D136">
        <v>210.9</v>
      </c>
      <c r="E136">
        <v>5</v>
      </c>
      <c r="F136" t="s">
        <v>353</v>
      </c>
      <c r="G136">
        <v>89100</v>
      </c>
    </row>
    <row r="137" spans="1:7" x14ac:dyDescent="0.25">
      <c r="A137" t="s">
        <v>552</v>
      </c>
      <c r="B137" t="s">
        <v>37</v>
      </c>
      <c r="C137">
        <v>56</v>
      </c>
      <c r="D137">
        <v>207.2</v>
      </c>
      <c r="E137">
        <v>5</v>
      </c>
      <c r="F137" t="s">
        <v>353</v>
      </c>
      <c r="G137">
        <v>89100</v>
      </c>
    </row>
    <row r="138" spans="1:7" x14ac:dyDescent="0.25">
      <c r="A138" t="s">
        <v>553</v>
      </c>
      <c r="B138" t="s">
        <v>39</v>
      </c>
      <c r="C138">
        <v>47</v>
      </c>
      <c r="D138">
        <v>173.9</v>
      </c>
      <c r="E138">
        <v>5</v>
      </c>
      <c r="F138" t="s">
        <v>354</v>
      </c>
      <c r="G138">
        <v>89100</v>
      </c>
    </row>
    <row r="139" spans="1:7" x14ac:dyDescent="0.25">
      <c r="A139" t="s">
        <v>554</v>
      </c>
      <c r="B139" t="s">
        <v>45</v>
      </c>
      <c r="C139">
        <v>55</v>
      </c>
      <c r="D139">
        <v>203.5</v>
      </c>
      <c r="E139">
        <v>5</v>
      </c>
      <c r="F139" t="s">
        <v>352</v>
      </c>
      <c r="G139">
        <v>89100</v>
      </c>
    </row>
    <row r="140" spans="1:7" x14ac:dyDescent="0.25">
      <c r="A140" t="s">
        <v>555</v>
      </c>
      <c r="B140" t="s">
        <v>60</v>
      </c>
      <c r="C140">
        <v>32</v>
      </c>
      <c r="D140">
        <v>118.4</v>
      </c>
      <c r="E140">
        <v>5</v>
      </c>
      <c r="F140" t="s">
        <v>353</v>
      </c>
      <c r="G140">
        <v>59400</v>
      </c>
    </row>
    <row r="141" spans="1:7" x14ac:dyDescent="0.25">
      <c r="A141" t="s">
        <v>556</v>
      </c>
      <c r="B141" t="s">
        <v>61</v>
      </c>
      <c r="C141">
        <v>19</v>
      </c>
      <c r="D141">
        <v>70.3</v>
      </c>
      <c r="E141">
        <v>5</v>
      </c>
      <c r="F141" t="s">
        <v>353</v>
      </c>
      <c r="G141">
        <v>30600</v>
      </c>
    </row>
    <row r="142" spans="1:7" x14ac:dyDescent="0.25">
      <c r="A142" t="s">
        <v>557</v>
      </c>
      <c r="B142" t="s">
        <v>62</v>
      </c>
      <c r="C142">
        <v>35</v>
      </c>
      <c r="D142">
        <v>129.5</v>
      </c>
      <c r="E142">
        <v>5</v>
      </c>
      <c r="F142" t="s">
        <v>353</v>
      </c>
      <c r="G142">
        <v>59400</v>
      </c>
    </row>
    <row r="143" spans="1:7" x14ac:dyDescent="0.25">
      <c r="A143" t="s">
        <v>558</v>
      </c>
      <c r="B143" t="s">
        <v>64</v>
      </c>
      <c r="C143">
        <v>37</v>
      </c>
      <c r="D143">
        <v>136.9</v>
      </c>
      <c r="E143">
        <v>5</v>
      </c>
      <c r="F143" t="s">
        <v>353</v>
      </c>
      <c r="G143">
        <v>59400</v>
      </c>
    </row>
    <row r="144" spans="1:7" x14ac:dyDescent="0.25">
      <c r="A144" t="s">
        <v>559</v>
      </c>
      <c r="B144" t="s">
        <v>67</v>
      </c>
      <c r="C144">
        <v>42</v>
      </c>
      <c r="D144">
        <v>155.4</v>
      </c>
      <c r="E144">
        <v>5</v>
      </c>
      <c r="F144" t="s">
        <v>351</v>
      </c>
      <c r="G144">
        <v>79200</v>
      </c>
    </row>
    <row r="145" spans="1:7" x14ac:dyDescent="0.25">
      <c r="A145" t="s">
        <v>560</v>
      </c>
      <c r="B145" t="s">
        <v>68</v>
      </c>
      <c r="C145">
        <v>38</v>
      </c>
      <c r="D145">
        <v>140.6</v>
      </c>
      <c r="E145">
        <v>5</v>
      </c>
      <c r="F145" t="s">
        <v>351</v>
      </c>
      <c r="G145">
        <v>59400</v>
      </c>
    </row>
    <row r="146" spans="1:7" x14ac:dyDescent="0.25">
      <c r="A146" t="s">
        <v>561</v>
      </c>
      <c r="B146" t="s">
        <v>69</v>
      </c>
      <c r="C146">
        <v>59</v>
      </c>
      <c r="D146">
        <v>218.3</v>
      </c>
      <c r="E146">
        <v>5</v>
      </c>
      <c r="F146" t="s">
        <v>352</v>
      </c>
      <c r="G146">
        <v>89100</v>
      </c>
    </row>
    <row r="147" spans="1:7" x14ac:dyDescent="0.25">
      <c r="A147" t="s">
        <v>562</v>
      </c>
      <c r="B147" t="s">
        <v>70</v>
      </c>
      <c r="C147">
        <v>43</v>
      </c>
      <c r="D147">
        <v>159.1</v>
      </c>
      <c r="E147">
        <v>5</v>
      </c>
      <c r="F147" t="s">
        <v>352</v>
      </c>
      <c r="G147">
        <v>89100</v>
      </c>
    </row>
    <row r="148" spans="1:7" x14ac:dyDescent="0.25">
      <c r="A148" t="s">
        <v>563</v>
      </c>
      <c r="B148" t="s">
        <v>89</v>
      </c>
      <c r="C148">
        <v>61</v>
      </c>
      <c r="D148">
        <v>225.7</v>
      </c>
      <c r="E148">
        <v>5</v>
      </c>
      <c r="F148" t="s">
        <v>351</v>
      </c>
      <c r="G148">
        <v>89100</v>
      </c>
    </row>
    <row r="149" spans="1:7" x14ac:dyDescent="0.25">
      <c r="A149" t="s">
        <v>564</v>
      </c>
      <c r="B149" t="s">
        <v>205</v>
      </c>
      <c r="C149">
        <v>47</v>
      </c>
      <c r="D149">
        <v>173.9</v>
      </c>
      <c r="E149">
        <v>5</v>
      </c>
      <c r="F149" t="s">
        <v>353</v>
      </c>
      <c r="G149">
        <v>90000</v>
      </c>
    </row>
    <row r="150" spans="1:7" x14ac:dyDescent="0.25">
      <c r="A150" t="s">
        <v>565</v>
      </c>
      <c r="B150" t="s">
        <v>221</v>
      </c>
      <c r="C150">
        <v>52</v>
      </c>
      <c r="D150">
        <v>192.4</v>
      </c>
      <c r="E150">
        <v>5</v>
      </c>
      <c r="F150" t="s">
        <v>354</v>
      </c>
      <c r="G150">
        <v>89100</v>
      </c>
    </row>
    <row r="151" spans="1:7" x14ac:dyDescent="0.25">
      <c r="A151" t="s">
        <v>566</v>
      </c>
      <c r="B151" t="s">
        <v>306</v>
      </c>
      <c r="C151">
        <v>37</v>
      </c>
      <c r="D151">
        <v>136.9</v>
      </c>
      <c r="E151">
        <v>5</v>
      </c>
      <c r="F151" t="s">
        <v>352</v>
      </c>
      <c r="G151">
        <v>59400</v>
      </c>
    </row>
    <row r="152" spans="1:7" x14ac:dyDescent="0.25">
      <c r="A152" t="s">
        <v>567</v>
      </c>
      <c r="B152" t="s">
        <v>308</v>
      </c>
      <c r="C152">
        <v>48</v>
      </c>
      <c r="D152">
        <v>177.6</v>
      </c>
      <c r="E152">
        <v>5</v>
      </c>
      <c r="F152" t="s">
        <v>352</v>
      </c>
      <c r="G152">
        <v>89100</v>
      </c>
    </row>
    <row r="153" spans="1:7" x14ac:dyDescent="0.25">
      <c r="A153" t="s">
        <v>568</v>
      </c>
      <c r="B153" t="s">
        <v>239</v>
      </c>
      <c r="C153">
        <v>41</v>
      </c>
      <c r="D153">
        <v>151.69999999999999</v>
      </c>
      <c r="E153">
        <v>5</v>
      </c>
      <c r="F153" t="s">
        <v>353</v>
      </c>
      <c r="G153">
        <v>59400</v>
      </c>
    </row>
    <row r="154" spans="1:7" x14ac:dyDescent="0.25">
      <c r="A154" t="s">
        <v>569</v>
      </c>
      <c r="B154" t="s">
        <v>34</v>
      </c>
      <c r="C154">
        <v>6</v>
      </c>
      <c r="D154">
        <v>28.8</v>
      </c>
      <c r="E154">
        <v>5</v>
      </c>
      <c r="F154" t="s">
        <v>353</v>
      </c>
      <c r="G154">
        <v>17820</v>
      </c>
    </row>
    <row r="155" spans="1:7" x14ac:dyDescent="0.25">
      <c r="A155" t="s">
        <v>570</v>
      </c>
      <c r="B155" t="s">
        <v>153</v>
      </c>
      <c r="C155">
        <v>7</v>
      </c>
      <c r="D155">
        <v>84</v>
      </c>
      <c r="E155">
        <v>4</v>
      </c>
      <c r="F155" t="s">
        <v>351</v>
      </c>
      <c r="G155">
        <v>13860</v>
      </c>
    </row>
    <row r="156" spans="1:7" x14ac:dyDescent="0.25">
      <c r="A156" t="s">
        <v>571</v>
      </c>
      <c r="B156" t="s">
        <v>109</v>
      </c>
      <c r="C156">
        <v>13</v>
      </c>
      <c r="D156">
        <v>156</v>
      </c>
      <c r="E156">
        <v>4</v>
      </c>
      <c r="F156" t="s">
        <v>353</v>
      </c>
      <c r="G156">
        <v>21000</v>
      </c>
    </row>
    <row r="157" spans="1:7" x14ac:dyDescent="0.25">
      <c r="A157" t="s">
        <v>572</v>
      </c>
      <c r="B157" t="s">
        <v>128</v>
      </c>
      <c r="C157">
        <v>6</v>
      </c>
      <c r="D157">
        <v>72</v>
      </c>
      <c r="E157">
        <v>4</v>
      </c>
      <c r="F157" t="s">
        <v>351</v>
      </c>
      <c r="G157">
        <v>13860</v>
      </c>
    </row>
    <row r="158" spans="1:7" x14ac:dyDescent="0.25">
      <c r="A158" t="s">
        <v>573</v>
      </c>
      <c r="B158" t="s">
        <v>150</v>
      </c>
      <c r="C158">
        <v>6</v>
      </c>
      <c r="D158">
        <v>72</v>
      </c>
      <c r="E158">
        <v>4</v>
      </c>
      <c r="F158" t="s">
        <v>353</v>
      </c>
      <c r="G158">
        <v>13860</v>
      </c>
    </row>
    <row r="159" spans="1:7" x14ac:dyDescent="0.25">
      <c r="A159" t="s">
        <v>574</v>
      </c>
      <c r="B159" t="s">
        <v>159</v>
      </c>
      <c r="C159">
        <v>9</v>
      </c>
      <c r="D159">
        <v>108</v>
      </c>
      <c r="E159">
        <v>4</v>
      </c>
      <c r="F159" t="s">
        <v>353</v>
      </c>
      <c r="G159">
        <v>21000</v>
      </c>
    </row>
    <row r="160" spans="1:7" x14ac:dyDescent="0.25">
      <c r="A160" t="s">
        <v>575</v>
      </c>
      <c r="B160" t="s">
        <v>169</v>
      </c>
      <c r="C160">
        <v>8</v>
      </c>
      <c r="D160">
        <v>96</v>
      </c>
      <c r="E160">
        <v>4</v>
      </c>
      <c r="F160" t="s">
        <v>353</v>
      </c>
      <c r="G160">
        <v>13860</v>
      </c>
    </row>
    <row r="161" spans="1:7" x14ac:dyDescent="0.25">
      <c r="A161" t="s">
        <v>576</v>
      </c>
      <c r="B161" t="s">
        <v>235</v>
      </c>
      <c r="C161">
        <v>13</v>
      </c>
      <c r="D161">
        <v>156</v>
      </c>
      <c r="E161">
        <v>4</v>
      </c>
      <c r="F161" t="s">
        <v>353</v>
      </c>
      <c r="G161">
        <v>27720</v>
      </c>
    </row>
    <row r="162" spans="1:7" x14ac:dyDescent="0.25">
      <c r="A162" t="s">
        <v>577</v>
      </c>
      <c r="B162" t="s">
        <v>97</v>
      </c>
      <c r="C162">
        <v>15</v>
      </c>
      <c r="D162">
        <v>180</v>
      </c>
      <c r="E162">
        <v>4</v>
      </c>
      <c r="F162" t="s">
        <v>353</v>
      </c>
      <c r="G162">
        <v>27720</v>
      </c>
    </row>
    <row r="163" spans="1:7" x14ac:dyDescent="0.25">
      <c r="A163" t="s">
        <v>578</v>
      </c>
      <c r="B163" t="s">
        <v>98</v>
      </c>
      <c r="C163">
        <v>5</v>
      </c>
      <c r="D163">
        <v>60</v>
      </c>
      <c r="E163">
        <v>4</v>
      </c>
      <c r="F163" t="s">
        <v>353</v>
      </c>
      <c r="G163">
        <v>13860</v>
      </c>
    </row>
    <row r="164" spans="1:7" x14ac:dyDescent="0.25">
      <c r="A164" t="s">
        <v>579</v>
      </c>
      <c r="B164" t="s">
        <v>112</v>
      </c>
      <c r="C164">
        <v>7</v>
      </c>
      <c r="D164">
        <v>84</v>
      </c>
      <c r="E164">
        <v>4</v>
      </c>
      <c r="F164" t="s">
        <v>354</v>
      </c>
      <c r="G164">
        <v>13860</v>
      </c>
    </row>
    <row r="165" spans="1:7" x14ac:dyDescent="0.25">
      <c r="A165" t="s">
        <v>580</v>
      </c>
      <c r="B165" t="s">
        <v>170</v>
      </c>
      <c r="C165">
        <v>9</v>
      </c>
      <c r="D165">
        <v>108</v>
      </c>
      <c r="E165">
        <v>4</v>
      </c>
      <c r="F165" t="s">
        <v>353</v>
      </c>
      <c r="G165">
        <v>13860</v>
      </c>
    </row>
    <row r="166" spans="1:7" x14ac:dyDescent="0.25">
      <c r="A166" t="s">
        <v>581</v>
      </c>
      <c r="B166" t="s">
        <v>126</v>
      </c>
      <c r="C166">
        <v>12</v>
      </c>
      <c r="D166">
        <v>144</v>
      </c>
      <c r="E166">
        <v>4</v>
      </c>
      <c r="F166" t="s">
        <v>351</v>
      </c>
      <c r="G166">
        <v>18480</v>
      </c>
    </row>
    <row r="167" spans="1:7" x14ac:dyDescent="0.25">
      <c r="A167" t="s">
        <v>582</v>
      </c>
      <c r="B167" t="s">
        <v>127</v>
      </c>
      <c r="C167">
        <v>9</v>
      </c>
      <c r="D167">
        <v>108</v>
      </c>
      <c r="E167">
        <v>4</v>
      </c>
      <c r="F167" t="s">
        <v>353</v>
      </c>
      <c r="G167">
        <v>13860</v>
      </c>
    </row>
    <row r="168" spans="1:7" x14ac:dyDescent="0.25">
      <c r="A168" t="s">
        <v>583</v>
      </c>
      <c r="B168" t="s">
        <v>135</v>
      </c>
      <c r="C168">
        <v>9</v>
      </c>
      <c r="D168">
        <v>108</v>
      </c>
      <c r="E168">
        <v>4</v>
      </c>
      <c r="F168" t="s">
        <v>354</v>
      </c>
      <c r="G168">
        <v>13860</v>
      </c>
    </row>
    <row r="169" spans="1:7" x14ac:dyDescent="0.25">
      <c r="A169" t="s">
        <v>584</v>
      </c>
      <c r="B169" t="s">
        <v>145</v>
      </c>
      <c r="C169">
        <v>5</v>
      </c>
      <c r="D169">
        <v>60</v>
      </c>
      <c r="E169">
        <v>4</v>
      </c>
      <c r="F169" t="s">
        <v>354</v>
      </c>
      <c r="G169">
        <v>13860</v>
      </c>
    </row>
    <row r="170" spans="1:7" x14ac:dyDescent="0.25">
      <c r="A170" t="s">
        <v>585</v>
      </c>
      <c r="B170" t="s">
        <v>147</v>
      </c>
      <c r="C170">
        <v>4</v>
      </c>
      <c r="D170">
        <v>48</v>
      </c>
      <c r="E170">
        <v>4</v>
      </c>
      <c r="F170" t="s">
        <v>354</v>
      </c>
      <c r="G170">
        <v>13860</v>
      </c>
    </row>
    <row r="171" spans="1:7" x14ac:dyDescent="0.25">
      <c r="A171" t="s">
        <v>586</v>
      </c>
      <c r="B171" t="s">
        <v>160</v>
      </c>
      <c r="C171">
        <v>18</v>
      </c>
      <c r="D171">
        <v>216</v>
      </c>
      <c r="E171">
        <v>4</v>
      </c>
      <c r="F171" t="s">
        <v>353</v>
      </c>
      <c r="G171">
        <v>27720</v>
      </c>
    </row>
    <row r="172" spans="1:7" x14ac:dyDescent="0.25">
      <c r="A172" t="s">
        <v>587</v>
      </c>
      <c r="B172" t="s">
        <v>168</v>
      </c>
      <c r="C172">
        <v>12</v>
      </c>
      <c r="D172">
        <v>144</v>
      </c>
      <c r="E172">
        <v>4</v>
      </c>
      <c r="F172" t="s">
        <v>351</v>
      </c>
      <c r="G172">
        <v>18480</v>
      </c>
    </row>
    <row r="173" spans="1:7" x14ac:dyDescent="0.25">
      <c r="A173" t="s">
        <v>588</v>
      </c>
      <c r="B173" t="s">
        <v>25</v>
      </c>
      <c r="C173">
        <v>23</v>
      </c>
      <c r="D173">
        <v>276</v>
      </c>
      <c r="E173">
        <v>4</v>
      </c>
      <c r="F173" t="s">
        <v>352</v>
      </c>
      <c r="G173">
        <v>41580</v>
      </c>
    </row>
    <row r="174" spans="1:7" x14ac:dyDescent="0.25">
      <c r="A174" t="s">
        <v>589</v>
      </c>
      <c r="B174" t="s">
        <v>57</v>
      </c>
      <c r="C174">
        <v>8</v>
      </c>
      <c r="D174">
        <v>96</v>
      </c>
      <c r="E174">
        <v>4</v>
      </c>
      <c r="F174" t="s">
        <v>352</v>
      </c>
      <c r="G174">
        <v>13860</v>
      </c>
    </row>
    <row r="175" spans="1:7" x14ac:dyDescent="0.25">
      <c r="A175" t="s">
        <v>590</v>
      </c>
      <c r="B175" t="s">
        <v>58</v>
      </c>
      <c r="C175">
        <v>11</v>
      </c>
      <c r="D175">
        <v>132</v>
      </c>
      <c r="E175">
        <v>4</v>
      </c>
      <c r="F175" t="s">
        <v>352</v>
      </c>
      <c r="G175">
        <v>27720</v>
      </c>
    </row>
    <row r="176" spans="1:7" x14ac:dyDescent="0.25">
      <c r="A176" t="s">
        <v>591</v>
      </c>
      <c r="B176" t="s">
        <v>65</v>
      </c>
      <c r="C176">
        <v>5</v>
      </c>
      <c r="D176">
        <v>60</v>
      </c>
      <c r="E176">
        <v>4</v>
      </c>
      <c r="F176" t="s">
        <v>351</v>
      </c>
      <c r="G176">
        <v>10500</v>
      </c>
    </row>
    <row r="177" spans="1:7" x14ac:dyDescent="0.25">
      <c r="A177" t="s">
        <v>592</v>
      </c>
      <c r="B177" t="s">
        <v>236</v>
      </c>
      <c r="C177">
        <v>10</v>
      </c>
      <c r="D177">
        <v>120</v>
      </c>
      <c r="E177">
        <v>4</v>
      </c>
      <c r="F177" t="s">
        <v>353</v>
      </c>
      <c r="G177">
        <v>27720</v>
      </c>
    </row>
    <row r="178" spans="1:7" x14ac:dyDescent="0.25">
      <c r="A178" t="s">
        <v>593</v>
      </c>
      <c r="B178" t="s">
        <v>237</v>
      </c>
      <c r="C178">
        <v>4</v>
      </c>
      <c r="D178">
        <v>48</v>
      </c>
      <c r="E178">
        <v>4</v>
      </c>
      <c r="F178" t="s">
        <v>353</v>
      </c>
      <c r="G178">
        <v>7140</v>
      </c>
    </row>
    <row r="179" spans="1:7" x14ac:dyDescent="0.25">
      <c r="A179" t="s">
        <v>594</v>
      </c>
      <c r="B179" t="s">
        <v>294</v>
      </c>
      <c r="C179">
        <v>8</v>
      </c>
      <c r="D179">
        <v>96</v>
      </c>
      <c r="E179">
        <v>4</v>
      </c>
      <c r="F179" t="s">
        <v>354</v>
      </c>
      <c r="G179">
        <v>13860</v>
      </c>
    </row>
    <row r="180" spans="1:7" x14ac:dyDescent="0.25">
      <c r="A180" t="s">
        <v>595</v>
      </c>
      <c r="B180" t="s">
        <v>10</v>
      </c>
      <c r="C180">
        <v>21</v>
      </c>
      <c r="D180">
        <v>277.2</v>
      </c>
      <c r="E180">
        <v>4</v>
      </c>
      <c r="F180" t="s">
        <v>354</v>
      </c>
      <c r="G180">
        <v>35640</v>
      </c>
    </row>
    <row r="181" spans="1:7" x14ac:dyDescent="0.25">
      <c r="A181" t="s">
        <v>596</v>
      </c>
      <c r="B181" t="s">
        <v>12</v>
      </c>
      <c r="C181">
        <v>7</v>
      </c>
      <c r="D181">
        <v>92.4</v>
      </c>
      <c r="E181">
        <v>4</v>
      </c>
      <c r="F181" t="s">
        <v>354</v>
      </c>
      <c r="G181">
        <v>17820</v>
      </c>
    </row>
    <row r="182" spans="1:7" x14ac:dyDescent="0.25">
      <c r="A182" t="s">
        <v>597</v>
      </c>
      <c r="B182" t="s">
        <v>13</v>
      </c>
      <c r="C182">
        <v>27</v>
      </c>
      <c r="D182">
        <v>356.4</v>
      </c>
      <c r="E182">
        <v>4</v>
      </c>
      <c r="F182" t="s">
        <v>351</v>
      </c>
      <c r="G182">
        <v>47520</v>
      </c>
    </row>
    <row r="183" spans="1:7" x14ac:dyDescent="0.25">
      <c r="A183" t="s">
        <v>598</v>
      </c>
      <c r="B183" t="s">
        <v>16</v>
      </c>
      <c r="C183">
        <v>5</v>
      </c>
      <c r="D183">
        <v>66</v>
      </c>
      <c r="E183">
        <v>4</v>
      </c>
      <c r="F183" t="s">
        <v>351</v>
      </c>
      <c r="G183">
        <v>13500</v>
      </c>
    </row>
    <row r="184" spans="1:7" x14ac:dyDescent="0.25">
      <c r="A184" t="s">
        <v>599</v>
      </c>
      <c r="B184" t="s">
        <v>94</v>
      </c>
      <c r="C184">
        <v>15</v>
      </c>
      <c r="D184">
        <v>108</v>
      </c>
      <c r="E184">
        <v>4</v>
      </c>
      <c r="F184" t="s">
        <v>353</v>
      </c>
      <c r="G184">
        <v>27720</v>
      </c>
    </row>
    <row r="185" spans="1:7" x14ac:dyDescent="0.25">
      <c r="A185" t="s">
        <v>600</v>
      </c>
      <c r="B185" t="s">
        <v>99</v>
      </c>
      <c r="C185">
        <v>14</v>
      </c>
      <c r="D185">
        <v>100.8</v>
      </c>
      <c r="E185">
        <v>4</v>
      </c>
      <c r="F185" t="s">
        <v>354</v>
      </c>
      <c r="G185">
        <v>27720</v>
      </c>
    </row>
    <row r="186" spans="1:7" x14ac:dyDescent="0.25">
      <c r="A186" t="s">
        <v>601</v>
      </c>
      <c r="B186" t="s">
        <v>102</v>
      </c>
      <c r="C186">
        <v>3</v>
      </c>
      <c r="D186">
        <v>21.6</v>
      </c>
      <c r="E186">
        <v>4</v>
      </c>
      <c r="F186" t="s">
        <v>354</v>
      </c>
      <c r="G186">
        <v>13860</v>
      </c>
    </row>
    <row r="187" spans="1:7" x14ac:dyDescent="0.25">
      <c r="A187" t="s">
        <v>602</v>
      </c>
      <c r="B187" t="s">
        <v>107</v>
      </c>
      <c r="C187">
        <v>9</v>
      </c>
      <c r="D187">
        <v>64.8</v>
      </c>
      <c r="E187">
        <v>4</v>
      </c>
      <c r="F187" t="s">
        <v>354</v>
      </c>
      <c r="G187">
        <v>13860</v>
      </c>
    </row>
    <row r="188" spans="1:7" x14ac:dyDescent="0.25">
      <c r="A188" t="s">
        <v>603</v>
      </c>
      <c r="B188" t="s">
        <v>108</v>
      </c>
      <c r="C188">
        <v>9</v>
      </c>
      <c r="D188">
        <v>64.8</v>
      </c>
      <c r="E188">
        <v>4</v>
      </c>
      <c r="F188" t="s">
        <v>351</v>
      </c>
      <c r="G188">
        <v>9240</v>
      </c>
    </row>
    <row r="189" spans="1:7" x14ac:dyDescent="0.25">
      <c r="A189" t="s">
        <v>604</v>
      </c>
      <c r="B189" t="s">
        <v>132</v>
      </c>
      <c r="C189">
        <v>10</v>
      </c>
      <c r="D189">
        <v>72</v>
      </c>
      <c r="E189">
        <v>4</v>
      </c>
      <c r="F189" t="s">
        <v>351</v>
      </c>
      <c r="G189">
        <v>13860</v>
      </c>
    </row>
    <row r="190" spans="1:7" x14ac:dyDescent="0.25">
      <c r="A190" t="s">
        <v>605</v>
      </c>
      <c r="B190" t="s">
        <v>144</v>
      </c>
      <c r="C190">
        <v>9</v>
      </c>
      <c r="D190">
        <v>64.8</v>
      </c>
      <c r="E190">
        <v>4</v>
      </c>
      <c r="F190" t="s">
        <v>351</v>
      </c>
      <c r="G190">
        <v>13860</v>
      </c>
    </row>
    <row r="191" spans="1:7" x14ac:dyDescent="0.25">
      <c r="A191" t="s">
        <v>606</v>
      </c>
      <c r="B191" t="s">
        <v>158</v>
      </c>
      <c r="C191">
        <v>11</v>
      </c>
      <c r="D191">
        <v>79.2</v>
      </c>
      <c r="E191">
        <v>4</v>
      </c>
      <c r="F191" t="s">
        <v>353</v>
      </c>
      <c r="G191">
        <v>13860</v>
      </c>
    </row>
    <row r="192" spans="1:7" x14ac:dyDescent="0.25">
      <c r="A192" t="s">
        <v>607</v>
      </c>
      <c r="B192" t="s">
        <v>177</v>
      </c>
      <c r="C192">
        <v>5</v>
      </c>
      <c r="D192">
        <v>36</v>
      </c>
      <c r="E192">
        <v>4</v>
      </c>
      <c r="F192" t="s">
        <v>353</v>
      </c>
      <c r="G192">
        <v>7140</v>
      </c>
    </row>
    <row r="193" spans="1:7" x14ac:dyDescent="0.25">
      <c r="A193" t="s">
        <v>608</v>
      </c>
      <c r="B193" t="s">
        <v>100</v>
      </c>
      <c r="C193">
        <v>13</v>
      </c>
      <c r="D193">
        <v>93.6</v>
      </c>
      <c r="E193">
        <v>4</v>
      </c>
      <c r="F193" t="s">
        <v>354</v>
      </c>
      <c r="G193">
        <v>13860</v>
      </c>
    </row>
    <row r="194" spans="1:7" x14ac:dyDescent="0.25">
      <c r="A194" t="s">
        <v>609</v>
      </c>
      <c r="B194" t="s">
        <v>196</v>
      </c>
      <c r="C194">
        <v>6</v>
      </c>
      <c r="D194">
        <v>43.2</v>
      </c>
      <c r="E194">
        <v>4</v>
      </c>
      <c r="F194" t="s">
        <v>354</v>
      </c>
      <c r="G194">
        <v>13860</v>
      </c>
    </row>
    <row r="195" spans="1:7" x14ac:dyDescent="0.25">
      <c r="A195" t="s">
        <v>610</v>
      </c>
      <c r="B195" t="s">
        <v>201</v>
      </c>
      <c r="C195">
        <v>6</v>
      </c>
      <c r="D195">
        <v>43.2</v>
      </c>
      <c r="E195">
        <v>4</v>
      </c>
      <c r="F195" t="s">
        <v>354</v>
      </c>
      <c r="G195">
        <v>13860</v>
      </c>
    </row>
    <row r="196" spans="1:7" x14ac:dyDescent="0.25">
      <c r="A196" t="s">
        <v>611</v>
      </c>
      <c r="B196" t="s">
        <v>146</v>
      </c>
      <c r="C196">
        <v>4</v>
      </c>
      <c r="D196">
        <v>28.8</v>
      </c>
      <c r="E196">
        <v>4</v>
      </c>
      <c r="F196" t="s">
        <v>354</v>
      </c>
      <c r="G196">
        <v>13860</v>
      </c>
    </row>
    <row r="197" spans="1:7" x14ac:dyDescent="0.25">
      <c r="A197" t="s">
        <v>612</v>
      </c>
      <c r="B197" t="s">
        <v>250</v>
      </c>
      <c r="C197">
        <v>8</v>
      </c>
      <c r="D197">
        <v>57.6</v>
      </c>
      <c r="E197">
        <v>4</v>
      </c>
      <c r="F197" t="s">
        <v>352</v>
      </c>
      <c r="G197">
        <v>13860</v>
      </c>
    </row>
    <row r="198" spans="1:7" x14ac:dyDescent="0.25">
      <c r="A198" t="s">
        <v>613</v>
      </c>
      <c r="B198" t="s">
        <v>15</v>
      </c>
      <c r="C198">
        <v>70</v>
      </c>
      <c r="D198">
        <v>427</v>
      </c>
      <c r="E198">
        <v>4</v>
      </c>
      <c r="F198" t="s">
        <v>353</v>
      </c>
      <c r="G198">
        <v>128700</v>
      </c>
    </row>
    <row r="199" spans="1:7" x14ac:dyDescent="0.25">
      <c r="A199" t="s">
        <v>614</v>
      </c>
      <c r="B199" t="s">
        <v>92</v>
      </c>
      <c r="C199">
        <v>70</v>
      </c>
      <c r="D199">
        <v>259</v>
      </c>
      <c r="E199">
        <v>4</v>
      </c>
      <c r="F199" t="s">
        <v>353</v>
      </c>
      <c r="G199">
        <v>118800</v>
      </c>
    </row>
    <row r="200" spans="1:7" x14ac:dyDescent="0.25">
      <c r="A200" t="s">
        <v>615</v>
      </c>
      <c r="B200" t="s">
        <v>93</v>
      </c>
      <c r="C200">
        <v>47</v>
      </c>
      <c r="D200">
        <v>173.9</v>
      </c>
      <c r="E200">
        <v>4</v>
      </c>
      <c r="F200" t="s">
        <v>353</v>
      </c>
      <c r="G200">
        <v>89100</v>
      </c>
    </row>
    <row r="201" spans="1:7" x14ac:dyDescent="0.25">
      <c r="A201" t="s">
        <v>616</v>
      </c>
      <c r="B201" t="s">
        <v>113</v>
      </c>
      <c r="C201">
        <v>121</v>
      </c>
      <c r="D201">
        <v>447.7</v>
      </c>
      <c r="E201">
        <v>4</v>
      </c>
      <c r="F201" t="s">
        <v>354</v>
      </c>
      <c r="G201">
        <v>178200</v>
      </c>
    </row>
    <row r="202" spans="1:7" x14ac:dyDescent="0.25">
      <c r="A202" t="s">
        <v>617</v>
      </c>
      <c r="B202" t="s">
        <v>116</v>
      </c>
      <c r="C202">
        <v>69</v>
      </c>
      <c r="D202">
        <v>255.3</v>
      </c>
      <c r="E202">
        <v>4</v>
      </c>
      <c r="F202" t="s">
        <v>354</v>
      </c>
      <c r="G202">
        <v>118800</v>
      </c>
    </row>
    <row r="203" spans="1:7" x14ac:dyDescent="0.25">
      <c r="A203" t="s">
        <v>618</v>
      </c>
      <c r="B203" t="s">
        <v>119</v>
      </c>
      <c r="C203">
        <v>70</v>
      </c>
      <c r="D203">
        <v>259</v>
      </c>
      <c r="E203">
        <v>4</v>
      </c>
      <c r="F203" t="s">
        <v>354</v>
      </c>
      <c r="G203">
        <v>118800</v>
      </c>
    </row>
    <row r="204" spans="1:7" x14ac:dyDescent="0.25">
      <c r="A204" t="s">
        <v>619</v>
      </c>
      <c r="B204" t="s">
        <v>124</v>
      </c>
      <c r="C204">
        <v>69</v>
      </c>
      <c r="D204">
        <v>255.3</v>
      </c>
      <c r="E204">
        <v>4</v>
      </c>
      <c r="F204" t="s">
        <v>354</v>
      </c>
      <c r="G204">
        <v>118800</v>
      </c>
    </row>
    <row r="205" spans="1:7" x14ac:dyDescent="0.25">
      <c r="A205" t="s">
        <v>620</v>
      </c>
      <c r="B205" t="s">
        <v>130</v>
      </c>
      <c r="C205">
        <v>64</v>
      </c>
      <c r="D205">
        <v>236.8</v>
      </c>
      <c r="E205">
        <v>4</v>
      </c>
      <c r="F205" t="s">
        <v>354</v>
      </c>
      <c r="G205">
        <v>104400</v>
      </c>
    </row>
    <row r="206" spans="1:7" x14ac:dyDescent="0.25">
      <c r="A206" t="s">
        <v>621</v>
      </c>
      <c r="B206" t="s">
        <v>131</v>
      </c>
      <c r="C206">
        <v>56</v>
      </c>
      <c r="D206">
        <v>207.2</v>
      </c>
      <c r="E206">
        <v>4</v>
      </c>
      <c r="F206" t="s">
        <v>352</v>
      </c>
      <c r="G206">
        <v>89100</v>
      </c>
    </row>
    <row r="207" spans="1:7" x14ac:dyDescent="0.25">
      <c r="A207" t="s">
        <v>622</v>
      </c>
      <c r="B207" t="s">
        <v>134</v>
      </c>
      <c r="C207">
        <v>73</v>
      </c>
      <c r="D207">
        <v>270.10000000000002</v>
      </c>
      <c r="E207">
        <v>4</v>
      </c>
      <c r="F207" t="s">
        <v>352</v>
      </c>
      <c r="G207">
        <v>118800</v>
      </c>
    </row>
    <row r="208" spans="1:7" x14ac:dyDescent="0.25">
      <c r="A208" t="s">
        <v>623</v>
      </c>
      <c r="B208" t="s">
        <v>137</v>
      </c>
      <c r="C208">
        <v>49</v>
      </c>
      <c r="D208">
        <v>181.3</v>
      </c>
      <c r="E208">
        <v>4</v>
      </c>
      <c r="F208" t="s">
        <v>352</v>
      </c>
      <c r="G208">
        <v>89100</v>
      </c>
    </row>
    <row r="209" spans="1:7" x14ac:dyDescent="0.25">
      <c r="A209" t="s">
        <v>624</v>
      </c>
      <c r="B209" t="s">
        <v>140</v>
      </c>
      <c r="C209">
        <v>76</v>
      </c>
      <c r="D209">
        <v>281.2</v>
      </c>
      <c r="E209">
        <v>4</v>
      </c>
      <c r="F209" t="s">
        <v>353</v>
      </c>
      <c r="G209">
        <v>118800</v>
      </c>
    </row>
    <row r="210" spans="1:7" x14ac:dyDescent="0.25">
      <c r="A210" t="s">
        <v>625</v>
      </c>
      <c r="B210" t="s">
        <v>141</v>
      </c>
      <c r="C210">
        <v>60</v>
      </c>
      <c r="D210">
        <v>222</v>
      </c>
      <c r="E210">
        <v>4</v>
      </c>
      <c r="F210" t="s">
        <v>353</v>
      </c>
      <c r="G210">
        <v>91800</v>
      </c>
    </row>
    <row r="211" spans="1:7" x14ac:dyDescent="0.25">
      <c r="A211" t="s">
        <v>626</v>
      </c>
      <c r="B211" t="s">
        <v>143</v>
      </c>
      <c r="C211">
        <v>80</v>
      </c>
      <c r="D211">
        <v>296</v>
      </c>
      <c r="E211">
        <v>4</v>
      </c>
      <c r="F211" t="s">
        <v>351</v>
      </c>
      <c r="G211">
        <v>115200</v>
      </c>
    </row>
    <row r="212" spans="1:7" x14ac:dyDescent="0.25">
      <c r="A212" t="s">
        <v>627</v>
      </c>
      <c r="B212" t="s">
        <v>143</v>
      </c>
      <c r="C212">
        <v>68</v>
      </c>
      <c r="D212">
        <v>251.6</v>
      </c>
      <c r="E212">
        <v>4</v>
      </c>
      <c r="F212" t="s">
        <v>351</v>
      </c>
      <c r="G212">
        <v>99000</v>
      </c>
    </row>
    <row r="213" spans="1:7" x14ac:dyDescent="0.25">
      <c r="A213" t="s">
        <v>628</v>
      </c>
      <c r="B213" t="s">
        <v>162</v>
      </c>
      <c r="C213">
        <v>91</v>
      </c>
      <c r="D213">
        <v>336.7</v>
      </c>
      <c r="E213">
        <v>4</v>
      </c>
      <c r="F213" t="s">
        <v>351</v>
      </c>
      <c r="G213">
        <v>148500</v>
      </c>
    </row>
    <row r="214" spans="1:7" x14ac:dyDescent="0.25">
      <c r="A214" t="s">
        <v>629</v>
      </c>
      <c r="B214" t="s">
        <v>163</v>
      </c>
      <c r="C214">
        <v>62</v>
      </c>
      <c r="D214">
        <v>229.4</v>
      </c>
      <c r="E214">
        <v>4</v>
      </c>
      <c r="F214" t="s">
        <v>354</v>
      </c>
      <c r="G214">
        <v>104400</v>
      </c>
    </row>
    <row r="215" spans="1:7" x14ac:dyDescent="0.25">
      <c r="A215" t="s">
        <v>630</v>
      </c>
      <c r="B215" t="s">
        <v>164</v>
      </c>
      <c r="C215">
        <v>46</v>
      </c>
      <c r="D215">
        <v>170.2</v>
      </c>
      <c r="E215">
        <v>4</v>
      </c>
      <c r="F215" t="s">
        <v>354</v>
      </c>
      <c r="G215">
        <v>89100</v>
      </c>
    </row>
    <row r="216" spans="1:7" x14ac:dyDescent="0.25">
      <c r="A216" t="s">
        <v>631</v>
      </c>
      <c r="B216" t="s">
        <v>165</v>
      </c>
      <c r="C216">
        <v>51</v>
      </c>
      <c r="D216">
        <v>188.7</v>
      </c>
      <c r="E216">
        <v>4</v>
      </c>
      <c r="F216" t="s">
        <v>353</v>
      </c>
      <c r="G216">
        <v>89100</v>
      </c>
    </row>
    <row r="217" spans="1:7" x14ac:dyDescent="0.25">
      <c r="A217" t="s">
        <v>632</v>
      </c>
      <c r="B217" t="s">
        <v>173</v>
      </c>
      <c r="C217">
        <v>72</v>
      </c>
      <c r="D217">
        <v>266.39999999999998</v>
      </c>
      <c r="E217">
        <v>4</v>
      </c>
      <c r="F217" t="s">
        <v>353</v>
      </c>
      <c r="G217">
        <v>118800</v>
      </c>
    </row>
    <row r="218" spans="1:7" x14ac:dyDescent="0.25">
      <c r="A218" t="s">
        <v>633</v>
      </c>
      <c r="B218" t="s">
        <v>210</v>
      </c>
      <c r="C218">
        <v>40</v>
      </c>
      <c r="D218">
        <v>148</v>
      </c>
      <c r="E218">
        <v>4</v>
      </c>
      <c r="F218" t="s">
        <v>351</v>
      </c>
      <c r="G218">
        <v>59400</v>
      </c>
    </row>
    <row r="219" spans="1:7" x14ac:dyDescent="0.25">
      <c r="A219" t="s">
        <v>634</v>
      </c>
      <c r="B219" t="s">
        <v>212</v>
      </c>
      <c r="C219">
        <v>71</v>
      </c>
      <c r="D219">
        <v>262.7</v>
      </c>
      <c r="E219">
        <v>4</v>
      </c>
      <c r="F219" t="s">
        <v>354</v>
      </c>
      <c r="G219">
        <v>118800</v>
      </c>
    </row>
    <row r="220" spans="1:7" x14ac:dyDescent="0.25">
      <c r="A220" t="s">
        <v>635</v>
      </c>
      <c r="B220" t="s">
        <v>224</v>
      </c>
      <c r="C220">
        <v>83</v>
      </c>
      <c r="D220">
        <v>307.10000000000002</v>
      </c>
      <c r="E220">
        <v>4</v>
      </c>
      <c r="F220" t="s">
        <v>352</v>
      </c>
      <c r="G220">
        <v>148500</v>
      </c>
    </row>
    <row r="221" spans="1:7" x14ac:dyDescent="0.25">
      <c r="A221" t="s">
        <v>636</v>
      </c>
      <c r="B221" t="s">
        <v>229</v>
      </c>
      <c r="C221">
        <v>120</v>
      </c>
      <c r="D221">
        <v>444</v>
      </c>
      <c r="E221">
        <v>4</v>
      </c>
      <c r="F221" t="s">
        <v>352</v>
      </c>
      <c r="G221">
        <v>172800</v>
      </c>
    </row>
    <row r="222" spans="1:7" x14ac:dyDescent="0.25">
      <c r="A222" t="s">
        <v>637</v>
      </c>
      <c r="B222" t="s">
        <v>229</v>
      </c>
      <c r="C222">
        <v>120</v>
      </c>
      <c r="D222">
        <v>444</v>
      </c>
      <c r="E222">
        <v>4</v>
      </c>
      <c r="F222" t="s">
        <v>352</v>
      </c>
      <c r="G222">
        <v>172800</v>
      </c>
    </row>
    <row r="223" spans="1:7" x14ac:dyDescent="0.25">
      <c r="A223" t="s">
        <v>638</v>
      </c>
      <c r="B223" t="s">
        <v>229</v>
      </c>
      <c r="C223">
        <v>38</v>
      </c>
      <c r="D223">
        <v>140.6</v>
      </c>
      <c r="E223">
        <v>4</v>
      </c>
      <c r="F223" t="s">
        <v>352</v>
      </c>
      <c r="G223">
        <v>59400</v>
      </c>
    </row>
    <row r="224" spans="1:7" x14ac:dyDescent="0.25">
      <c r="A224" t="s">
        <v>639</v>
      </c>
      <c r="B224" t="s">
        <v>230</v>
      </c>
      <c r="C224">
        <v>120</v>
      </c>
      <c r="D224">
        <v>444</v>
      </c>
      <c r="E224">
        <v>4</v>
      </c>
      <c r="F224" t="s">
        <v>352</v>
      </c>
      <c r="G224">
        <v>172800</v>
      </c>
    </row>
    <row r="225" spans="1:7" x14ac:dyDescent="0.25">
      <c r="A225" t="s">
        <v>640</v>
      </c>
      <c r="B225" t="s">
        <v>230</v>
      </c>
      <c r="C225">
        <v>120</v>
      </c>
      <c r="D225">
        <v>444</v>
      </c>
      <c r="E225">
        <v>4</v>
      </c>
      <c r="F225" t="s">
        <v>352</v>
      </c>
      <c r="G225">
        <v>172800</v>
      </c>
    </row>
    <row r="226" spans="1:7" x14ac:dyDescent="0.25">
      <c r="A226" t="s">
        <v>641</v>
      </c>
      <c r="B226" t="s">
        <v>230</v>
      </c>
      <c r="C226">
        <v>89</v>
      </c>
      <c r="D226">
        <v>329.3</v>
      </c>
      <c r="E226">
        <v>4</v>
      </c>
      <c r="F226" t="s">
        <v>352</v>
      </c>
      <c r="G226">
        <v>148500</v>
      </c>
    </row>
    <row r="227" spans="1:7" x14ac:dyDescent="0.25">
      <c r="A227" t="s">
        <v>642</v>
      </c>
      <c r="B227" t="s">
        <v>240</v>
      </c>
      <c r="C227">
        <v>56</v>
      </c>
      <c r="D227">
        <v>207.2</v>
      </c>
      <c r="E227">
        <v>4</v>
      </c>
      <c r="F227" t="s">
        <v>353</v>
      </c>
      <c r="G227">
        <v>91800</v>
      </c>
    </row>
    <row r="228" spans="1:7" x14ac:dyDescent="0.25">
      <c r="A228" t="s">
        <v>643</v>
      </c>
      <c r="B228" t="s">
        <v>241</v>
      </c>
      <c r="C228">
        <v>54</v>
      </c>
      <c r="D228">
        <v>199.8</v>
      </c>
      <c r="E228">
        <v>4</v>
      </c>
      <c r="F228" t="s">
        <v>353</v>
      </c>
      <c r="G228">
        <v>89100</v>
      </c>
    </row>
    <row r="229" spans="1:7" x14ac:dyDescent="0.25">
      <c r="A229" t="s">
        <v>644</v>
      </c>
      <c r="B229" t="s">
        <v>242</v>
      </c>
      <c r="C229">
        <v>73</v>
      </c>
      <c r="D229">
        <v>270.10000000000002</v>
      </c>
      <c r="E229">
        <v>4</v>
      </c>
      <c r="F229" t="s">
        <v>353</v>
      </c>
      <c r="G229">
        <v>118800</v>
      </c>
    </row>
    <row r="230" spans="1:7" x14ac:dyDescent="0.25">
      <c r="A230" t="s">
        <v>645</v>
      </c>
      <c r="B230" t="s">
        <v>256</v>
      </c>
      <c r="C230">
        <v>80</v>
      </c>
      <c r="D230">
        <v>296</v>
      </c>
      <c r="E230">
        <v>4</v>
      </c>
      <c r="F230" t="s">
        <v>351</v>
      </c>
      <c r="G230">
        <v>115200</v>
      </c>
    </row>
    <row r="231" spans="1:7" x14ac:dyDescent="0.25">
      <c r="A231" t="s">
        <v>646</v>
      </c>
      <c r="B231" t="s">
        <v>256</v>
      </c>
      <c r="C231">
        <v>80</v>
      </c>
      <c r="D231">
        <v>296</v>
      </c>
      <c r="E231">
        <v>4</v>
      </c>
      <c r="F231" t="s">
        <v>351</v>
      </c>
      <c r="G231">
        <v>115200</v>
      </c>
    </row>
    <row r="232" spans="1:7" x14ac:dyDescent="0.25">
      <c r="A232" t="s">
        <v>647</v>
      </c>
      <c r="B232" t="s">
        <v>256</v>
      </c>
      <c r="C232">
        <v>50</v>
      </c>
      <c r="D232">
        <v>185</v>
      </c>
      <c r="E232">
        <v>4</v>
      </c>
      <c r="F232" t="s">
        <v>351</v>
      </c>
      <c r="G232">
        <v>79200</v>
      </c>
    </row>
    <row r="233" spans="1:7" x14ac:dyDescent="0.25">
      <c r="A233" t="s">
        <v>648</v>
      </c>
      <c r="B233" t="s">
        <v>258</v>
      </c>
      <c r="C233">
        <v>98</v>
      </c>
      <c r="D233">
        <v>362.6</v>
      </c>
      <c r="E233">
        <v>4</v>
      </c>
      <c r="F233" t="s">
        <v>354</v>
      </c>
      <c r="G233">
        <v>148500</v>
      </c>
    </row>
    <row r="234" spans="1:7" x14ac:dyDescent="0.25">
      <c r="A234" t="s">
        <v>649</v>
      </c>
      <c r="B234" t="s">
        <v>268</v>
      </c>
      <c r="C234">
        <v>63</v>
      </c>
      <c r="D234">
        <v>233.1</v>
      </c>
      <c r="E234">
        <v>4</v>
      </c>
      <c r="F234" t="s">
        <v>353</v>
      </c>
      <c r="G234">
        <v>118800</v>
      </c>
    </row>
    <row r="235" spans="1:7" x14ac:dyDescent="0.25">
      <c r="A235" t="s">
        <v>650</v>
      </c>
      <c r="B235" t="s">
        <v>276</v>
      </c>
      <c r="C235">
        <v>68</v>
      </c>
      <c r="D235">
        <v>251.6</v>
      </c>
      <c r="E235">
        <v>4</v>
      </c>
      <c r="F235" t="s">
        <v>354</v>
      </c>
      <c r="G235">
        <v>118800</v>
      </c>
    </row>
    <row r="236" spans="1:7" x14ac:dyDescent="0.25">
      <c r="A236" t="s">
        <v>651</v>
      </c>
      <c r="B236" t="s">
        <v>283</v>
      </c>
      <c r="C236">
        <v>48</v>
      </c>
      <c r="D236">
        <v>177.6</v>
      </c>
      <c r="E236">
        <v>4</v>
      </c>
      <c r="F236" t="s">
        <v>352</v>
      </c>
      <c r="G236">
        <v>89100</v>
      </c>
    </row>
    <row r="237" spans="1:7" x14ac:dyDescent="0.25">
      <c r="A237" t="s">
        <v>652</v>
      </c>
      <c r="B237" t="s">
        <v>297</v>
      </c>
      <c r="C237">
        <v>50</v>
      </c>
      <c r="D237">
        <v>185</v>
      </c>
      <c r="E237">
        <v>4</v>
      </c>
      <c r="F237" t="s">
        <v>352</v>
      </c>
      <c r="G237">
        <v>89100</v>
      </c>
    </row>
    <row r="238" spans="1:7" x14ac:dyDescent="0.25">
      <c r="A238" t="s">
        <v>653</v>
      </c>
      <c r="B238" t="s">
        <v>299</v>
      </c>
      <c r="C238">
        <v>103</v>
      </c>
      <c r="D238">
        <v>381.1</v>
      </c>
      <c r="E238">
        <v>4</v>
      </c>
      <c r="F238" t="s">
        <v>352</v>
      </c>
      <c r="G238">
        <v>148500</v>
      </c>
    </row>
    <row r="239" spans="1:7" x14ac:dyDescent="0.25">
      <c r="A239" t="s">
        <v>654</v>
      </c>
      <c r="B239" t="s">
        <v>309</v>
      </c>
      <c r="C239">
        <v>100</v>
      </c>
      <c r="D239">
        <v>370</v>
      </c>
      <c r="E239">
        <v>4</v>
      </c>
      <c r="F239" t="s">
        <v>353</v>
      </c>
      <c r="G239">
        <v>148500</v>
      </c>
    </row>
    <row r="240" spans="1:7" x14ac:dyDescent="0.25">
      <c r="A240" t="s">
        <v>655</v>
      </c>
      <c r="B240" t="s">
        <v>20</v>
      </c>
      <c r="C240">
        <v>106</v>
      </c>
      <c r="D240">
        <v>392.2</v>
      </c>
      <c r="E240">
        <v>4</v>
      </c>
      <c r="F240" t="s">
        <v>354</v>
      </c>
      <c r="G240">
        <v>178200</v>
      </c>
    </row>
    <row r="241" spans="1:7" x14ac:dyDescent="0.25">
      <c r="A241" t="s">
        <v>656</v>
      </c>
      <c r="B241" t="s">
        <v>22</v>
      </c>
      <c r="C241">
        <v>64</v>
      </c>
      <c r="D241">
        <v>236.8</v>
      </c>
      <c r="E241">
        <v>4</v>
      </c>
      <c r="F241" t="s">
        <v>354</v>
      </c>
      <c r="G241">
        <v>118800</v>
      </c>
    </row>
    <row r="242" spans="1:7" x14ac:dyDescent="0.25">
      <c r="A242" t="s">
        <v>657</v>
      </c>
      <c r="B242" t="s">
        <v>23</v>
      </c>
      <c r="C242">
        <v>51</v>
      </c>
      <c r="D242">
        <v>188.7</v>
      </c>
      <c r="E242">
        <v>4</v>
      </c>
      <c r="F242" t="s">
        <v>354</v>
      </c>
      <c r="G242">
        <v>89100</v>
      </c>
    </row>
    <row r="243" spans="1:7" x14ac:dyDescent="0.25">
      <c r="A243" t="s">
        <v>658</v>
      </c>
      <c r="B243" t="s">
        <v>32</v>
      </c>
      <c r="C243">
        <v>52</v>
      </c>
      <c r="D243">
        <v>192.4</v>
      </c>
      <c r="E243">
        <v>4</v>
      </c>
      <c r="F243" t="s">
        <v>354</v>
      </c>
      <c r="G243">
        <v>78300</v>
      </c>
    </row>
    <row r="244" spans="1:7" x14ac:dyDescent="0.25">
      <c r="A244" t="s">
        <v>659</v>
      </c>
      <c r="B244" t="s">
        <v>38</v>
      </c>
      <c r="C244">
        <v>52</v>
      </c>
      <c r="D244">
        <v>192.4</v>
      </c>
      <c r="E244">
        <v>4</v>
      </c>
      <c r="F244" t="s">
        <v>353</v>
      </c>
      <c r="G244">
        <v>89100</v>
      </c>
    </row>
    <row r="245" spans="1:7" x14ac:dyDescent="0.25">
      <c r="A245" t="s">
        <v>660</v>
      </c>
      <c r="B245" t="s">
        <v>40</v>
      </c>
      <c r="C245">
        <v>39</v>
      </c>
      <c r="D245">
        <v>144.30000000000001</v>
      </c>
      <c r="E245">
        <v>4</v>
      </c>
      <c r="F245" t="s">
        <v>354</v>
      </c>
      <c r="G245">
        <v>59400</v>
      </c>
    </row>
    <row r="246" spans="1:7" x14ac:dyDescent="0.25">
      <c r="A246" t="s">
        <v>661</v>
      </c>
      <c r="B246" t="s">
        <v>41</v>
      </c>
      <c r="C246">
        <v>55</v>
      </c>
      <c r="D246">
        <v>203.5</v>
      </c>
      <c r="E246">
        <v>4</v>
      </c>
      <c r="F246" t="s">
        <v>354</v>
      </c>
      <c r="G246">
        <v>104400</v>
      </c>
    </row>
    <row r="247" spans="1:7" x14ac:dyDescent="0.25">
      <c r="A247" t="s">
        <v>662</v>
      </c>
      <c r="B247" t="s">
        <v>43</v>
      </c>
      <c r="C247">
        <v>120</v>
      </c>
      <c r="D247">
        <v>444</v>
      </c>
      <c r="E247">
        <v>4</v>
      </c>
      <c r="F247" t="s">
        <v>352</v>
      </c>
      <c r="G247">
        <v>172800</v>
      </c>
    </row>
    <row r="248" spans="1:7" x14ac:dyDescent="0.25">
      <c r="A248" t="s">
        <v>663</v>
      </c>
      <c r="B248" t="s">
        <v>43</v>
      </c>
      <c r="C248">
        <v>89</v>
      </c>
      <c r="D248">
        <v>329.3</v>
      </c>
      <c r="E248">
        <v>4</v>
      </c>
      <c r="F248" t="s">
        <v>352</v>
      </c>
      <c r="G248">
        <v>148500</v>
      </c>
    </row>
    <row r="249" spans="1:7" x14ac:dyDescent="0.25">
      <c r="A249" t="s">
        <v>664</v>
      </c>
      <c r="B249" t="s">
        <v>44</v>
      </c>
      <c r="C249">
        <v>120</v>
      </c>
      <c r="D249">
        <v>444</v>
      </c>
      <c r="E249">
        <v>4</v>
      </c>
      <c r="F249" t="s">
        <v>352</v>
      </c>
      <c r="G249">
        <v>172800</v>
      </c>
    </row>
    <row r="250" spans="1:7" x14ac:dyDescent="0.25">
      <c r="A250" t="s">
        <v>665</v>
      </c>
      <c r="B250" t="s">
        <v>44</v>
      </c>
      <c r="C250">
        <v>80</v>
      </c>
      <c r="D250">
        <v>296</v>
      </c>
      <c r="E250">
        <v>4</v>
      </c>
      <c r="F250" t="s">
        <v>352</v>
      </c>
      <c r="G250">
        <v>118800</v>
      </c>
    </row>
    <row r="251" spans="1:7" x14ac:dyDescent="0.25">
      <c r="A251" t="s">
        <v>666</v>
      </c>
      <c r="B251" t="s">
        <v>46</v>
      </c>
      <c r="C251">
        <v>95</v>
      </c>
      <c r="D251">
        <v>351.5</v>
      </c>
      <c r="E251">
        <v>4</v>
      </c>
      <c r="F251" t="s">
        <v>352</v>
      </c>
      <c r="G251">
        <v>148500</v>
      </c>
    </row>
    <row r="252" spans="1:7" x14ac:dyDescent="0.25">
      <c r="A252" t="s">
        <v>667</v>
      </c>
      <c r="B252" t="s">
        <v>47</v>
      </c>
      <c r="C252">
        <v>112</v>
      </c>
      <c r="D252">
        <v>414.4</v>
      </c>
      <c r="E252">
        <v>4</v>
      </c>
      <c r="F252" t="s">
        <v>352</v>
      </c>
      <c r="G252">
        <v>178200</v>
      </c>
    </row>
    <row r="253" spans="1:7" x14ac:dyDescent="0.25">
      <c r="A253" t="s">
        <v>668</v>
      </c>
      <c r="B253" t="s">
        <v>51</v>
      </c>
      <c r="C253">
        <v>53</v>
      </c>
      <c r="D253">
        <v>196.1</v>
      </c>
      <c r="E253">
        <v>4</v>
      </c>
      <c r="F253" t="s">
        <v>353</v>
      </c>
      <c r="G253">
        <v>89100</v>
      </c>
    </row>
    <row r="254" spans="1:7" x14ac:dyDescent="0.25">
      <c r="A254" t="s">
        <v>669</v>
      </c>
      <c r="B254" t="s">
        <v>52</v>
      </c>
      <c r="C254">
        <v>120</v>
      </c>
      <c r="D254">
        <v>444</v>
      </c>
      <c r="E254">
        <v>4</v>
      </c>
      <c r="F254" t="s">
        <v>353</v>
      </c>
      <c r="G254">
        <v>172800</v>
      </c>
    </row>
    <row r="255" spans="1:7" x14ac:dyDescent="0.25">
      <c r="A255" t="s">
        <v>670</v>
      </c>
      <c r="B255" t="s">
        <v>52</v>
      </c>
      <c r="C255">
        <v>5</v>
      </c>
      <c r="D255">
        <v>18.5</v>
      </c>
      <c r="E255">
        <v>4</v>
      </c>
      <c r="F255" t="s">
        <v>353</v>
      </c>
      <c r="G255">
        <v>29700</v>
      </c>
    </row>
    <row r="256" spans="1:7" x14ac:dyDescent="0.25">
      <c r="A256" t="s">
        <v>671</v>
      </c>
      <c r="B256" t="s">
        <v>53</v>
      </c>
      <c r="C256">
        <v>68</v>
      </c>
      <c r="D256">
        <v>251.6</v>
      </c>
      <c r="E256">
        <v>4</v>
      </c>
      <c r="F256" t="s">
        <v>353</v>
      </c>
      <c r="G256">
        <v>99000</v>
      </c>
    </row>
    <row r="257" spans="1:7" x14ac:dyDescent="0.25">
      <c r="A257" t="s">
        <v>672</v>
      </c>
      <c r="B257" t="s">
        <v>54</v>
      </c>
      <c r="C257">
        <v>61</v>
      </c>
      <c r="D257">
        <v>225.7</v>
      </c>
      <c r="E257">
        <v>4</v>
      </c>
      <c r="F257" t="s">
        <v>353</v>
      </c>
      <c r="G257">
        <v>91800</v>
      </c>
    </row>
    <row r="258" spans="1:7" x14ac:dyDescent="0.25">
      <c r="A258" t="s">
        <v>673</v>
      </c>
      <c r="B258" t="s">
        <v>55</v>
      </c>
      <c r="C258">
        <v>74</v>
      </c>
      <c r="D258">
        <v>273.8</v>
      </c>
      <c r="E258">
        <v>4</v>
      </c>
      <c r="F258" t="s">
        <v>353</v>
      </c>
      <c r="G258">
        <v>118800</v>
      </c>
    </row>
    <row r="259" spans="1:7" x14ac:dyDescent="0.25">
      <c r="A259" t="s">
        <v>674</v>
      </c>
      <c r="B259" t="s">
        <v>66</v>
      </c>
      <c r="C259">
        <v>45</v>
      </c>
      <c r="D259">
        <v>166.5</v>
      </c>
      <c r="E259">
        <v>4</v>
      </c>
      <c r="F259" t="s">
        <v>351</v>
      </c>
      <c r="G259">
        <v>89100</v>
      </c>
    </row>
    <row r="260" spans="1:7" x14ac:dyDescent="0.25">
      <c r="A260" t="s">
        <v>675</v>
      </c>
      <c r="B260" t="s">
        <v>71</v>
      </c>
      <c r="C260">
        <v>96</v>
      </c>
      <c r="D260">
        <v>355.2</v>
      </c>
      <c r="E260">
        <v>4</v>
      </c>
      <c r="F260" t="s">
        <v>352</v>
      </c>
      <c r="G260">
        <v>148500</v>
      </c>
    </row>
    <row r="261" spans="1:7" x14ac:dyDescent="0.25">
      <c r="A261" t="s">
        <v>676</v>
      </c>
      <c r="B261" t="s">
        <v>77</v>
      </c>
      <c r="C261">
        <v>38</v>
      </c>
      <c r="D261">
        <v>140.6</v>
      </c>
      <c r="E261">
        <v>4</v>
      </c>
      <c r="F261" t="s">
        <v>352</v>
      </c>
      <c r="G261">
        <v>59400</v>
      </c>
    </row>
    <row r="262" spans="1:7" x14ac:dyDescent="0.25">
      <c r="A262" t="s">
        <v>677</v>
      </c>
      <c r="B262" t="s">
        <v>82</v>
      </c>
      <c r="C262">
        <v>80</v>
      </c>
      <c r="D262">
        <v>296</v>
      </c>
      <c r="E262">
        <v>4</v>
      </c>
      <c r="F262" t="s">
        <v>352</v>
      </c>
      <c r="G262">
        <v>115200</v>
      </c>
    </row>
    <row r="263" spans="1:7" x14ac:dyDescent="0.25">
      <c r="A263" t="s">
        <v>678</v>
      </c>
      <c r="B263" t="s">
        <v>82</v>
      </c>
      <c r="C263">
        <v>55</v>
      </c>
      <c r="D263">
        <v>203.5</v>
      </c>
      <c r="E263">
        <v>4</v>
      </c>
      <c r="F263" t="s">
        <v>352</v>
      </c>
      <c r="G263">
        <v>79200</v>
      </c>
    </row>
    <row r="264" spans="1:7" x14ac:dyDescent="0.25">
      <c r="A264" t="s">
        <v>679</v>
      </c>
      <c r="B264" t="s">
        <v>84</v>
      </c>
      <c r="C264">
        <v>19</v>
      </c>
      <c r="D264">
        <v>70.3</v>
      </c>
      <c r="E264">
        <v>4</v>
      </c>
      <c r="F264" t="s">
        <v>351</v>
      </c>
      <c r="G264">
        <v>29700</v>
      </c>
    </row>
    <row r="265" spans="1:7" x14ac:dyDescent="0.25">
      <c r="A265" t="s">
        <v>680</v>
      </c>
      <c r="B265" t="s">
        <v>91</v>
      </c>
      <c r="C265">
        <v>120</v>
      </c>
      <c r="D265">
        <v>444</v>
      </c>
      <c r="E265">
        <v>4</v>
      </c>
      <c r="F265" t="s">
        <v>351</v>
      </c>
      <c r="G265">
        <v>172800</v>
      </c>
    </row>
    <row r="266" spans="1:7" x14ac:dyDescent="0.25">
      <c r="A266" t="s">
        <v>681</v>
      </c>
      <c r="B266" t="s">
        <v>91</v>
      </c>
      <c r="C266">
        <v>11</v>
      </c>
      <c r="D266">
        <v>40.700000000000003</v>
      </c>
      <c r="E266">
        <v>4</v>
      </c>
      <c r="F266" t="s">
        <v>351</v>
      </c>
      <c r="G266">
        <v>29700</v>
      </c>
    </row>
    <row r="267" spans="1:7" x14ac:dyDescent="0.25">
      <c r="A267" t="s">
        <v>682</v>
      </c>
      <c r="B267" t="s">
        <v>220</v>
      </c>
      <c r="C267">
        <v>107</v>
      </c>
      <c r="D267">
        <v>395.9</v>
      </c>
      <c r="E267">
        <v>4</v>
      </c>
      <c r="F267" t="s">
        <v>354</v>
      </c>
      <c r="G267">
        <v>178200</v>
      </c>
    </row>
    <row r="268" spans="1:7" x14ac:dyDescent="0.25">
      <c r="A268" t="s">
        <v>683</v>
      </c>
      <c r="B268" t="s">
        <v>282</v>
      </c>
      <c r="C268">
        <v>42</v>
      </c>
      <c r="D268">
        <v>155.4</v>
      </c>
      <c r="E268">
        <v>4</v>
      </c>
      <c r="F268" t="s">
        <v>351</v>
      </c>
      <c r="G268">
        <v>89100</v>
      </c>
    </row>
    <row r="269" spans="1:7" x14ac:dyDescent="0.25">
      <c r="A269" t="s">
        <v>684</v>
      </c>
      <c r="B269" t="s">
        <v>305</v>
      </c>
      <c r="C269">
        <v>85</v>
      </c>
      <c r="D269">
        <v>314.5</v>
      </c>
      <c r="E269">
        <v>4</v>
      </c>
      <c r="F269" t="s">
        <v>352</v>
      </c>
      <c r="G269">
        <v>148500</v>
      </c>
    </row>
    <row r="270" spans="1:7" x14ac:dyDescent="0.25">
      <c r="A270" t="s">
        <v>685</v>
      </c>
      <c r="B270" t="s">
        <v>63</v>
      </c>
      <c r="C270">
        <v>70</v>
      </c>
      <c r="D270">
        <v>259</v>
      </c>
      <c r="E270">
        <v>4</v>
      </c>
      <c r="F270" t="s">
        <v>353</v>
      </c>
      <c r="G270">
        <v>118800</v>
      </c>
    </row>
    <row r="271" spans="1:7" x14ac:dyDescent="0.25">
      <c r="A271" t="s">
        <v>686</v>
      </c>
      <c r="B271" t="s">
        <v>72</v>
      </c>
      <c r="C271">
        <v>19</v>
      </c>
      <c r="D271">
        <v>91.2</v>
      </c>
      <c r="E271">
        <v>4</v>
      </c>
      <c r="F271" t="s">
        <v>353</v>
      </c>
      <c r="G271">
        <v>35640</v>
      </c>
    </row>
    <row r="272" spans="1:7" x14ac:dyDescent="0.25">
      <c r="A272" t="s">
        <v>687</v>
      </c>
      <c r="B272" t="s">
        <v>73</v>
      </c>
      <c r="C272">
        <v>31</v>
      </c>
      <c r="D272">
        <v>148.80000000000001</v>
      </c>
      <c r="E272">
        <v>4</v>
      </c>
      <c r="F272" t="s">
        <v>354</v>
      </c>
      <c r="G272">
        <v>46980</v>
      </c>
    </row>
    <row r="273" spans="1:7" x14ac:dyDescent="0.25">
      <c r="A273" t="s">
        <v>688</v>
      </c>
      <c r="B273" t="s">
        <v>74</v>
      </c>
      <c r="C273">
        <v>24</v>
      </c>
      <c r="D273">
        <v>115.2</v>
      </c>
      <c r="E273">
        <v>4</v>
      </c>
      <c r="F273" t="s">
        <v>354</v>
      </c>
      <c r="G273">
        <v>35640</v>
      </c>
    </row>
    <row r="274" spans="1:7" x14ac:dyDescent="0.25">
      <c r="A274" t="s">
        <v>689</v>
      </c>
      <c r="B274" t="s">
        <v>75</v>
      </c>
      <c r="C274">
        <v>18</v>
      </c>
      <c r="D274">
        <v>86.4</v>
      </c>
      <c r="E274">
        <v>4</v>
      </c>
      <c r="F274" t="s">
        <v>354</v>
      </c>
      <c r="G274">
        <v>35640</v>
      </c>
    </row>
    <row r="275" spans="1:7" x14ac:dyDescent="0.25">
      <c r="A275" t="s">
        <v>690</v>
      </c>
      <c r="B275" t="s">
        <v>76</v>
      </c>
      <c r="C275">
        <v>16</v>
      </c>
      <c r="D275">
        <v>76.8</v>
      </c>
      <c r="E275">
        <v>4</v>
      </c>
      <c r="F275" t="s">
        <v>354</v>
      </c>
      <c r="G275">
        <v>17820</v>
      </c>
    </row>
    <row r="276" spans="1:7" x14ac:dyDescent="0.25">
      <c r="A276" t="s">
        <v>691</v>
      </c>
      <c r="B276" t="s">
        <v>78</v>
      </c>
      <c r="C276">
        <v>14</v>
      </c>
      <c r="D276">
        <v>67.2</v>
      </c>
      <c r="E276">
        <v>4</v>
      </c>
      <c r="F276" t="s">
        <v>354</v>
      </c>
      <c r="G276">
        <v>15660</v>
      </c>
    </row>
    <row r="277" spans="1:7" x14ac:dyDescent="0.25">
      <c r="A277" t="s">
        <v>692</v>
      </c>
      <c r="B277" t="s">
        <v>79</v>
      </c>
      <c r="C277">
        <v>21</v>
      </c>
      <c r="D277">
        <v>100.8</v>
      </c>
      <c r="E277">
        <v>4</v>
      </c>
      <c r="F277" t="s">
        <v>354</v>
      </c>
      <c r="G277">
        <v>35640</v>
      </c>
    </row>
    <row r="278" spans="1:7" x14ac:dyDescent="0.25">
      <c r="A278" t="s">
        <v>693</v>
      </c>
      <c r="B278" t="s">
        <v>80</v>
      </c>
      <c r="C278">
        <v>19</v>
      </c>
      <c r="D278">
        <v>91.2</v>
      </c>
      <c r="E278">
        <v>4</v>
      </c>
      <c r="F278" t="s">
        <v>354</v>
      </c>
      <c r="G278">
        <v>35640</v>
      </c>
    </row>
    <row r="279" spans="1:7" x14ac:dyDescent="0.25">
      <c r="A279" t="s">
        <v>694</v>
      </c>
      <c r="B279" t="s">
        <v>81</v>
      </c>
      <c r="C279">
        <v>20</v>
      </c>
      <c r="D279">
        <v>96</v>
      </c>
      <c r="E279">
        <v>4</v>
      </c>
      <c r="F279" t="s">
        <v>351</v>
      </c>
      <c r="G279">
        <v>35640</v>
      </c>
    </row>
    <row r="280" spans="1:7" x14ac:dyDescent="0.25">
      <c r="A280" t="s">
        <v>695</v>
      </c>
      <c r="B280" t="s">
        <v>83</v>
      </c>
      <c r="C280">
        <v>12</v>
      </c>
      <c r="D280">
        <v>57.6</v>
      </c>
      <c r="E280">
        <v>4</v>
      </c>
      <c r="F280" t="s">
        <v>351</v>
      </c>
      <c r="G280">
        <v>17820</v>
      </c>
    </row>
    <row r="281" spans="1:7" x14ac:dyDescent="0.25">
      <c r="A281" t="s">
        <v>696</v>
      </c>
      <c r="B281" t="s">
        <v>85</v>
      </c>
      <c r="C281">
        <v>17</v>
      </c>
      <c r="D281">
        <v>81.599999999999994</v>
      </c>
      <c r="E281">
        <v>4</v>
      </c>
      <c r="F281" t="s">
        <v>351</v>
      </c>
      <c r="G281">
        <v>35640</v>
      </c>
    </row>
    <row r="282" spans="1:7" x14ac:dyDescent="0.25">
      <c r="A282" t="s">
        <v>697</v>
      </c>
      <c r="B282" t="s">
        <v>86</v>
      </c>
      <c r="C282">
        <v>13</v>
      </c>
      <c r="D282">
        <v>62.4</v>
      </c>
      <c r="E282">
        <v>4</v>
      </c>
      <c r="F282" t="s">
        <v>352</v>
      </c>
      <c r="G282">
        <v>17820</v>
      </c>
    </row>
    <row r="283" spans="1:7" x14ac:dyDescent="0.25">
      <c r="A283" t="s">
        <v>698</v>
      </c>
      <c r="B283" t="s">
        <v>87</v>
      </c>
      <c r="C283">
        <v>22</v>
      </c>
      <c r="D283">
        <v>105.6</v>
      </c>
      <c r="E283">
        <v>4</v>
      </c>
      <c r="F283" t="s">
        <v>352</v>
      </c>
      <c r="G283">
        <v>35640</v>
      </c>
    </row>
    <row r="284" spans="1:7" x14ac:dyDescent="0.25">
      <c r="A284" t="s">
        <v>699</v>
      </c>
      <c r="B284" t="s">
        <v>88</v>
      </c>
      <c r="C284">
        <v>14</v>
      </c>
      <c r="D284">
        <v>67.2</v>
      </c>
      <c r="E284">
        <v>4</v>
      </c>
      <c r="F284" t="s">
        <v>352</v>
      </c>
      <c r="G284">
        <v>17820</v>
      </c>
    </row>
    <row r="285" spans="1:7" x14ac:dyDescent="0.25">
      <c r="A285" t="s">
        <v>700</v>
      </c>
      <c r="B285" t="s">
        <v>90</v>
      </c>
      <c r="C285">
        <v>19</v>
      </c>
      <c r="D285">
        <v>91.2</v>
      </c>
      <c r="E285">
        <v>4</v>
      </c>
      <c r="F285" t="s">
        <v>352</v>
      </c>
      <c r="G285">
        <v>35640</v>
      </c>
    </row>
    <row r="286" spans="1:7" x14ac:dyDescent="0.25">
      <c r="A286" t="s">
        <v>701</v>
      </c>
      <c r="B286" t="s">
        <v>238</v>
      </c>
      <c r="C286">
        <v>17</v>
      </c>
      <c r="D286">
        <v>81.599999999999994</v>
      </c>
      <c r="E286">
        <v>4</v>
      </c>
      <c r="F286" t="s">
        <v>352</v>
      </c>
      <c r="G286">
        <v>23760</v>
      </c>
    </row>
    <row r="287" spans="1:7" x14ac:dyDescent="0.25">
      <c r="A287" t="s">
        <v>702</v>
      </c>
      <c r="B287" t="s">
        <v>296</v>
      </c>
      <c r="C287">
        <v>20</v>
      </c>
      <c r="D287">
        <v>96</v>
      </c>
      <c r="E287">
        <v>4</v>
      </c>
      <c r="F287" t="s">
        <v>353</v>
      </c>
      <c r="G287">
        <v>35640</v>
      </c>
    </row>
    <row r="288" spans="1:7" x14ac:dyDescent="0.25">
      <c r="A288" t="s">
        <v>703</v>
      </c>
      <c r="B288" t="s">
        <v>307</v>
      </c>
      <c r="C288">
        <v>14</v>
      </c>
      <c r="D288">
        <v>67.2</v>
      </c>
      <c r="E288">
        <v>4</v>
      </c>
      <c r="F288" t="s">
        <v>353</v>
      </c>
      <c r="G288">
        <v>17820</v>
      </c>
    </row>
  </sheetData>
  <conditionalFormatting sqref="B1">
    <cfRule type="duplicateValues" dxfId="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8"/>
  <sheetViews>
    <sheetView workbookViewId="0">
      <selection activeCell="Q26" sqref="Q26"/>
    </sheetView>
  </sheetViews>
  <sheetFormatPr defaultRowHeight="15" x14ac:dyDescent="0.25"/>
  <cols>
    <col min="1" max="1" width="11.5703125" bestFit="1" customWidth="1"/>
    <col min="2" max="2" width="15" bestFit="1" customWidth="1"/>
    <col min="3" max="3" width="4.42578125" bestFit="1" customWidth="1"/>
    <col min="4" max="4" width="4.7109375" bestFit="1" customWidth="1"/>
    <col min="5" max="5" width="9.28515625" bestFit="1" customWidth="1"/>
    <col min="6" max="6" width="7" bestFit="1" customWidth="1"/>
    <col min="7" max="7" width="10.28515625" bestFit="1" customWidth="1"/>
    <col min="8" max="8" width="10.7109375" bestFit="1" customWidth="1"/>
    <col min="9" max="9" width="8.7109375" bestFit="1" customWidth="1"/>
    <col min="10" max="10" width="7.42578125" bestFit="1" customWidth="1"/>
    <col min="11" max="11" width="8.28515625" bestFit="1" customWidth="1"/>
    <col min="12" max="12" width="6.140625" bestFit="1" customWidth="1"/>
    <col min="13" max="13" width="8" bestFit="1" customWidth="1"/>
    <col min="14" max="14" width="17.5703125" bestFit="1" customWidth="1"/>
  </cols>
  <sheetData>
    <row r="1" spans="1:14" x14ac:dyDescent="0.25">
      <c r="A1" t="s">
        <v>704</v>
      </c>
      <c r="B1" t="s">
        <v>705</v>
      </c>
      <c r="C1" t="s">
        <v>706</v>
      </c>
      <c r="D1" t="s">
        <v>707</v>
      </c>
      <c r="E1" t="s">
        <v>708</v>
      </c>
      <c r="F1" t="s">
        <v>709</v>
      </c>
      <c r="G1" t="s">
        <v>5</v>
      </c>
      <c r="H1" t="s">
        <v>0</v>
      </c>
      <c r="I1" t="s">
        <v>8</v>
      </c>
      <c r="J1" t="s">
        <v>359</v>
      </c>
      <c r="K1" t="s">
        <v>2</v>
      </c>
      <c r="L1" t="s">
        <v>350</v>
      </c>
      <c r="M1" t="s">
        <v>357</v>
      </c>
      <c r="N1" t="s">
        <v>349</v>
      </c>
    </row>
    <row r="2" spans="1:14" x14ac:dyDescent="0.25">
      <c r="A2" t="s">
        <v>710</v>
      </c>
      <c r="C2">
        <v>1</v>
      </c>
      <c r="D2">
        <v>1</v>
      </c>
      <c r="E2">
        <v>0</v>
      </c>
      <c r="G2" t="s">
        <v>417</v>
      </c>
      <c r="H2" t="s">
        <v>247</v>
      </c>
      <c r="I2">
        <v>6</v>
      </c>
      <c r="J2">
        <v>72</v>
      </c>
      <c r="K2">
        <v>7</v>
      </c>
      <c r="L2" t="s">
        <v>351</v>
      </c>
      <c r="M2">
        <v>13860</v>
      </c>
    </row>
    <row r="3" spans="1:14" x14ac:dyDescent="0.25">
      <c r="A3" t="s">
        <v>710</v>
      </c>
      <c r="C3">
        <v>1</v>
      </c>
      <c r="D3">
        <v>1</v>
      </c>
      <c r="E3">
        <v>0</v>
      </c>
      <c r="G3" t="s">
        <v>418</v>
      </c>
      <c r="H3" t="s">
        <v>259</v>
      </c>
      <c r="I3">
        <v>7</v>
      </c>
      <c r="J3">
        <v>84</v>
      </c>
      <c r="K3">
        <v>7</v>
      </c>
      <c r="L3" t="s">
        <v>353</v>
      </c>
      <c r="M3">
        <v>13860</v>
      </c>
    </row>
    <row r="4" spans="1:14" x14ac:dyDescent="0.25">
      <c r="A4" t="s">
        <v>710</v>
      </c>
      <c r="C4">
        <v>1</v>
      </c>
      <c r="D4">
        <v>1</v>
      </c>
      <c r="E4">
        <v>0</v>
      </c>
      <c r="G4" t="s">
        <v>419</v>
      </c>
      <c r="H4" t="s">
        <v>260</v>
      </c>
      <c r="I4">
        <v>6</v>
      </c>
      <c r="J4">
        <v>72</v>
      </c>
      <c r="K4">
        <v>7</v>
      </c>
      <c r="L4" t="s">
        <v>353</v>
      </c>
      <c r="M4">
        <v>13860</v>
      </c>
    </row>
    <row r="5" spans="1:14" x14ac:dyDescent="0.25">
      <c r="A5" t="s">
        <v>710</v>
      </c>
      <c r="C5">
        <v>1</v>
      </c>
      <c r="D5">
        <v>1</v>
      </c>
      <c r="E5">
        <v>0</v>
      </c>
      <c r="G5" t="s">
        <v>420</v>
      </c>
      <c r="H5" t="s">
        <v>218</v>
      </c>
      <c r="I5">
        <v>4</v>
      </c>
      <c r="J5">
        <v>48</v>
      </c>
      <c r="K5">
        <v>7</v>
      </c>
      <c r="L5" t="s">
        <v>352</v>
      </c>
      <c r="M5">
        <v>13860</v>
      </c>
    </row>
    <row r="6" spans="1:14" x14ac:dyDescent="0.25">
      <c r="A6" t="s">
        <v>710</v>
      </c>
      <c r="C6">
        <v>1</v>
      </c>
      <c r="D6">
        <v>1</v>
      </c>
      <c r="E6">
        <v>0</v>
      </c>
      <c r="G6" t="s">
        <v>421</v>
      </c>
      <c r="H6" t="s">
        <v>254</v>
      </c>
      <c r="I6">
        <v>3</v>
      </c>
      <c r="J6">
        <v>36</v>
      </c>
      <c r="K6">
        <v>7</v>
      </c>
      <c r="L6" t="s">
        <v>353</v>
      </c>
      <c r="M6">
        <v>13860</v>
      </c>
    </row>
    <row r="7" spans="1:14" x14ac:dyDescent="0.25">
      <c r="A7" t="s">
        <v>710</v>
      </c>
      <c r="C7">
        <v>1</v>
      </c>
      <c r="D7">
        <v>1</v>
      </c>
      <c r="E7">
        <v>0</v>
      </c>
      <c r="G7" t="s">
        <v>422</v>
      </c>
      <c r="H7" t="s">
        <v>291</v>
      </c>
      <c r="I7">
        <v>4</v>
      </c>
      <c r="J7">
        <v>48</v>
      </c>
      <c r="K7">
        <v>7</v>
      </c>
      <c r="L7" t="s">
        <v>351</v>
      </c>
      <c r="M7">
        <v>13860</v>
      </c>
    </row>
    <row r="8" spans="1:14" x14ac:dyDescent="0.25">
      <c r="A8" t="s">
        <v>710</v>
      </c>
      <c r="C8">
        <v>1</v>
      </c>
      <c r="D8">
        <v>1</v>
      </c>
      <c r="E8">
        <v>0</v>
      </c>
      <c r="G8" t="s">
        <v>423</v>
      </c>
      <c r="H8" t="s">
        <v>288</v>
      </c>
      <c r="I8">
        <v>19</v>
      </c>
      <c r="J8">
        <v>228</v>
      </c>
      <c r="K8">
        <v>7</v>
      </c>
      <c r="L8" t="s">
        <v>352</v>
      </c>
      <c r="M8">
        <v>27720</v>
      </c>
    </row>
    <row r="9" spans="1:14" x14ac:dyDescent="0.25">
      <c r="A9" t="s">
        <v>710</v>
      </c>
      <c r="C9">
        <v>1</v>
      </c>
      <c r="D9">
        <v>1</v>
      </c>
      <c r="E9">
        <v>0</v>
      </c>
      <c r="G9" t="s">
        <v>424</v>
      </c>
      <c r="H9" t="s">
        <v>182</v>
      </c>
      <c r="I9">
        <v>1</v>
      </c>
      <c r="J9">
        <v>12</v>
      </c>
      <c r="K9">
        <v>7</v>
      </c>
      <c r="L9" t="s">
        <v>352</v>
      </c>
      <c r="M9">
        <v>13860</v>
      </c>
    </row>
    <row r="10" spans="1:14" x14ac:dyDescent="0.25">
      <c r="A10" t="s">
        <v>710</v>
      </c>
      <c r="C10">
        <v>1</v>
      </c>
      <c r="D10">
        <v>1</v>
      </c>
      <c r="E10">
        <v>0</v>
      </c>
      <c r="G10" t="s">
        <v>425</v>
      </c>
      <c r="H10" t="s">
        <v>183</v>
      </c>
      <c r="I10">
        <v>5</v>
      </c>
      <c r="J10">
        <v>60</v>
      </c>
      <c r="K10">
        <v>7</v>
      </c>
      <c r="L10" t="s">
        <v>352</v>
      </c>
      <c r="M10">
        <v>13860</v>
      </c>
    </row>
    <row r="11" spans="1:14" x14ac:dyDescent="0.25">
      <c r="A11" t="s">
        <v>710</v>
      </c>
      <c r="C11">
        <v>1</v>
      </c>
      <c r="D11">
        <v>1</v>
      </c>
      <c r="E11">
        <v>0</v>
      </c>
      <c r="G11" t="s">
        <v>426</v>
      </c>
      <c r="H11" t="s">
        <v>270</v>
      </c>
      <c r="I11">
        <v>1</v>
      </c>
      <c r="J11">
        <v>12</v>
      </c>
      <c r="K11">
        <v>7</v>
      </c>
      <c r="L11" t="s">
        <v>351</v>
      </c>
      <c r="M11">
        <v>13860</v>
      </c>
    </row>
    <row r="12" spans="1:14" x14ac:dyDescent="0.25">
      <c r="A12" t="s">
        <v>710</v>
      </c>
      <c r="C12">
        <v>1</v>
      </c>
      <c r="D12">
        <v>1</v>
      </c>
      <c r="E12">
        <v>0</v>
      </c>
      <c r="G12" t="s">
        <v>427</v>
      </c>
      <c r="H12" t="s">
        <v>303</v>
      </c>
      <c r="I12">
        <v>1</v>
      </c>
      <c r="J12">
        <v>12</v>
      </c>
      <c r="K12">
        <v>7</v>
      </c>
      <c r="L12" t="s">
        <v>352</v>
      </c>
      <c r="M12">
        <v>13860</v>
      </c>
    </row>
    <row r="13" spans="1:14" x14ac:dyDescent="0.25">
      <c r="A13" t="s">
        <v>710</v>
      </c>
      <c r="C13">
        <v>1</v>
      </c>
      <c r="D13">
        <v>1</v>
      </c>
      <c r="E13">
        <v>0</v>
      </c>
      <c r="G13" t="s">
        <v>428</v>
      </c>
      <c r="H13" t="s">
        <v>248</v>
      </c>
      <c r="I13">
        <v>1</v>
      </c>
      <c r="J13">
        <v>12</v>
      </c>
      <c r="K13">
        <v>7</v>
      </c>
      <c r="L13" t="s">
        <v>352</v>
      </c>
      <c r="M13">
        <v>13860</v>
      </c>
    </row>
    <row r="14" spans="1:14" x14ac:dyDescent="0.25">
      <c r="A14" t="s">
        <v>710</v>
      </c>
      <c r="C14">
        <v>1</v>
      </c>
      <c r="D14">
        <v>1</v>
      </c>
      <c r="E14">
        <v>0</v>
      </c>
      <c r="G14" t="s">
        <v>429</v>
      </c>
      <c r="H14" t="s">
        <v>279</v>
      </c>
      <c r="I14">
        <v>1</v>
      </c>
      <c r="J14">
        <v>12</v>
      </c>
      <c r="K14">
        <v>7</v>
      </c>
      <c r="L14" t="s">
        <v>351</v>
      </c>
      <c r="M14">
        <v>13860</v>
      </c>
    </row>
    <row r="15" spans="1:14" x14ac:dyDescent="0.25">
      <c r="A15" t="s">
        <v>710</v>
      </c>
      <c r="C15">
        <v>1</v>
      </c>
      <c r="D15">
        <v>1</v>
      </c>
      <c r="E15">
        <v>0</v>
      </c>
      <c r="G15" t="s">
        <v>430</v>
      </c>
      <c r="H15" t="s">
        <v>195</v>
      </c>
      <c r="I15">
        <v>4</v>
      </c>
      <c r="J15">
        <v>48</v>
      </c>
      <c r="K15">
        <v>7</v>
      </c>
      <c r="L15" t="s">
        <v>352</v>
      </c>
      <c r="M15">
        <v>13860</v>
      </c>
    </row>
    <row r="16" spans="1:14" x14ac:dyDescent="0.25">
      <c r="A16" t="s">
        <v>710</v>
      </c>
      <c r="C16">
        <v>1</v>
      </c>
      <c r="D16">
        <v>1</v>
      </c>
      <c r="E16">
        <v>0</v>
      </c>
      <c r="G16" t="s">
        <v>431</v>
      </c>
      <c r="H16" t="s">
        <v>269</v>
      </c>
      <c r="I16">
        <v>5</v>
      </c>
      <c r="J16">
        <v>36</v>
      </c>
      <c r="K16">
        <v>7</v>
      </c>
      <c r="L16" t="s">
        <v>354</v>
      </c>
      <c r="M16">
        <v>13860</v>
      </c>
    </row>
    <row r="17" spans="1:13" x14ac:dyDescent="0.25">
      <c r="A17" t="s">
        <v>710</v>
      </c>
      <c r="C17">
        <v>1</v>
      </c>
      <c r="D17">
        <v>1</v>
      </c>
      <c r="E17">
        <v>0</v>
      </c>
      <c r="G17" t="s">
        <v>432</v>
      </c>
      <c r="H17" t="s">
        <v>255</v>
      </c>
      <c r="I17">
        <v>2</v>
      </c>
      <c r="J17">
        <v>14.4</v>
      </c>
      <c r="K17">
        <v>7</v>
      </c>
      <c r="L17" t="s">
        <v>354</v>
      </c>
      <c r="M17">
        <v>13860</v>
      </c>
    </row>
    <row r="18" spans="1:13" x14ac:dyDescent="0.25">
      <c r="A18" t="s">
        <v>710</v>
      </c>
      <c r="C18">
        <v>1</v>
      </c>
      <c r="D18">
        <v>1</v>
      </c>
      <c r="E18">
        <v>0</v>
      </c>
      <c r="G18" t="s">
        <v>433</v>
      </c>
      <c r="H18" t="s">
        <v>261</v>
      </c>
      <c r="I18">
        <v>3</v>
      </c>
      <c r="J18">
        <v>21.6</v>
      </c>
      <c r="K18">
        <v>7</v>
      </c>
      <c r="L18" t="s">
        <v>354</v>
      </c>
      <c r="M18">
        <v>13860</v>
      </c>
    </row>
    <row r="19" spans="1:13" x14ac:dyDescent="0.25">
      <c r="A19" t="s">
        <v>710</v>
      </c>
      <c r="C19">
        <v>1</v>
      </c>
      <c r="D19">
        <v>1</v>
      </c>
      <c r="E19">
        <v>0</v>
      </c>
      <c r="G19" t="s">
        <v>434</v>
      </c>
      <c r="H19" t="s">
        <v>200</v>
      </c>
      <c r="I19">
        <v>1</v>
      </c>
      <c r="J19">
        <v>7.2</v>
      </c>
      <c r="K19">
        <v>7</v>
      </c>
      <c r="L19" t="s">
        <v>354</v>
      </c>
      <c r="M19">
        <v>13860</v>
      </c>
    </row>
    <row r="20" spans="1:13" x14ac:dyDescent="0.25">
      <c r="A20" t="s">
        <v>710</v>
      </c>
      <c r="C20">
        <v>1</v>
      </c>
      <c r="D20">
        <v>1</v>
      </c>
      <c r="E20">
        <v>0</v>
      </c>
      <c r="G20" t="s">
        <v>435</v>
      </c>
      <c r="H20" t="s">
        <v>202</v>
      </c>
      <c r="I20">
        <v>1</v>
      </c>
      <c r="J20">
        <v>7.2</v>
      </c>
      <c r="K20">
        <v>7</v>
      </c>
      <c r="L20" t="s">
        <v>351</v>
      </c>
      <c r="M20">
        <v>13860</v>
      </c>
    </row>
    <row r="21" spans="1:13" x14ac:dyDescent="0.25">
      <c r="A21" t="s">
        <v>710</v>
      </c>
      <c r="C21">
        <v>1</v>
      </c>
      <c r="D21">
        <v>1</v>
      </c>
      <c r="E21">
        <v>0</v>
      </c>
      <c r="G21" t="s">
        <v>436</v>
      </c>
      <c r="H21" t="s">
        <v>203</v>
      </c>
      <c r="I21">
        <v>3</v>
      </c>
      <c r="J21">
        <v>21.6</v>
      </c>
      <c r="K21">
        <v>7</v>
      </c>
      <c r="L21" t="s">
        <v>352</v>
      </c>
      <c r="M21">
        <v>13860</v>
      </c>
    </row>
    <row r="22" spans="1:13" x14ac:dyDescent="0.25">
      <c r="A22" t="s">
        <v>710</v>
      </c>
      <c r="C22">
        <v>1</v>
      </c>
      <c r="D22">
        <v>1</v>
      </c>
      <c r="E22">
        <v>0</v>
      </c>
      <c r="G22" t="s">
        <v>437</v>
      </c>
      <c r="H22" t="s">
        <v>204</v>
      </c>
      <c r="I22">
        <v>3</v>
      </c>
      <c r="J22">
        <v>21.6</v>
      </c>
      <c r="K22">
        <v>7</v>
      </c>
      <c r="L22" t="s">
        <v>352</v>
      </c>
      <c r="M22">
        <v>13860</v>
      </c>
    </row>
    <row r="23" spans="1:13" x14ac:dyDescent="0.25">
      <c r="A23" t="s">
        <v>710</v>
      </c>
      <c r="C23">
        <v>1</v>
      </c>
      <c r="D23">
        <v>1</v>
      </c>
      <c r="E23">
        <v>0</v>
      </c>
      <c r="G23" t="s">
        <v>438</v>
      </c>
      <c r="H23" t="s">
        <v>262</v>
      </c>
      <c r="I23">
        <v>14</v>
      </c>
      <c r="J23">
        <v>100.8</v>
      </c>
      <c r="K23">
        <v>7</v>
      </c>
      <c r="L23" t="s">
        <v>352</v>
      </c>
      <c r="M23">
        <v>27720</v>
      </c>
    </row>
    <row r="24" spans="1:13" x14ac:dyDescent="0.25">
      <c r="A24" t="s">
        <v>710</v>
      </c>
      <c r="C24">
        <v>1</v>
      </c>
      <c r="D24">
        <v>1</v>
      </c>
      <c r="E24">
        <v>0</v>
      </c>
      <c r="G24" t="s">
        <v>439</v>
      </c>
      <c r="H24" t="s">
        <v>194</v>
      </c>
      <c r="I24">
        <v>87</v>
      </c>
      <c r="J24">
        <v>321.89999999999998</v>
      </c>
      <c r="K24">
        <v>7</v>
      </c>
      <c r="L24" t="s">
        <v>353</v>
      </c>
      <c r="M24">
        <v>148500</v>
      </c>
    </row>
    <row r="25" spans="1:13" x14ac:dyDescent="0.25">
      <c r="A25" t="s">
        <v>710</v>
      </c>
      <c r="C25">
        <v>1</v>
      </c>
      <c r="D25">
        <v>1</v>
      </c>
      <c r="E25">
        <v>0</v>
      </c>
      <c r="G25" t="s">
        <v>440</v>
      </c>
      <c r="H25" t="s">
        <v>231</v>
      </c>
      <c r="I25">
        <v>21</v>
      </c>
      <c r="J25">
        <v>77.7</v>
      </c>
      <c r="K25">
        <v>7</v>
      </c>
      <c r="L25" t="s">
        <v>354</v>
      </c>
      <c r="M25">
        <v>59400</v>
      </c>
    </row>
    <row r="26" spans="1:13" x14ac:dyDescent="0.25">
      <c r="A26" t="s">
        <v>710</v>
      </c>
      <c r="C26">
        <v>1</v>
      </c>
      <c r="D26">
        <v>1</v>
      </c>
      <c r="E26">
        <v>0</v>
      </c>
      <c r="G26" t="s">
        <v>441</v>
      </c>
      <c r="H26" t="s">
        <v>302</v>
      </c>
      <c r="I26">
        <v>40</v>
      </c>
      <c r="J26">
        <v>148</v>
      </c>
      <c r="K26">
        <v>7</v>
      </c>
      <c r="L26" t="s">
        <v>351</v>
      </c>
      <c r="M26">
        <v>59400</v>
      </c>
    </row>
    <row r="27" spans="1:13" x14ac:dyDescent="0.25">
      <c r="A27" t="s">
        <v>710</v>
      </c>
      <c r="C27">
        <v>1</v>
      </c>
      <c r="D27">
        <v>1</v>
      </c>
      <c r="E27">
        <v>0</v>
      </c>
      <c r="G27" t="s">
        <v>442</v>
      </c>
      <c r="H27" t="s">
        <v>191</v>
      </c>
      <c r="I27">
        <v>120</v>
      </c>
      <c r="J27">
        <v>444</v>
      </c>
      <c r="K27">
        <v>7</v>
      </c>
      <c r="L27" t="s">
        <v>351</v>
      </c>
      <c r="M27">
        <v>172800</v>
      </c>
    </row>
    <row r="28" spans="1:13" x14ac:dyDescent="0.25">
      <c r="A28" t="s">
        <v>710</v>
      </c>
      <c r="C28">
        <v>1</v>
      </c>
      <c r="D28">
        <v>1</v>
      </c>
      <c r="E28">
        <v>0</v>
      </c>
      <c r="G28" t="s">
        <v>443</v>
      </c>
      <c r="H28" t="s">
        <v>191</v>
      </c>
      <c r="I28">
        <v>28</v>
      </c>
      <c r="J28">
        <v>103.6</v>
      </c>
      <c r="K28">
        <v>7</v>
      </c>
      <c r="L28" t="s">
        <v>351</v>
      </c>
      <c r="M28">
        <v>59400</v>
      </c>
    </row>
    <row r="29" spans="1:13" x14ac:dyDescent="0.25">
      <c r="A29" t="s">
        <v>710</v>
      </c>
      <c r="C29">
        <v>1</v>
      </c>
      <c r="D29">
        <v>1</v>
      </c>
      <c r="E29">
        <v>0</v>
      </c>
      <c r="G29" t="s">
        <v>444</v>
      </c>
      <c r="H29" t="s">
        <v>226</v>
      </c>
      <c r="I29">
        <v>56</v>
      </c>
      <c r="J29">
        <v>207.2</v>
      </c>
      <c r="K29">
        <v>7</v>
      </c>
      <c r="L29" t="s">
        <v>351</v>
      </c>
      <c r="M29">
        <v>89100</v>
      </c>
    </row>
    <row r="30" spans="1:13" x14ac:dyDescent="0.25">
      <c r="A30" t="s">
        <v>710</v>
      </c>
      <c r="C30">
        <v>1</v>
      </c>
      <c r="D30">
        <v>1</v>
      </c>
      <c r="E30">
        <v>0</v>
      </c>
      <c r="G30" t="s">
        <v>445</v>
      </c>
      <c r="H30" t="s">
        <v>227</v>
      </c>
      <c r="I30">
        <v>58</v>
      </c>
      <c r="J30">
        <v>214.6</v>
      </c>
      <c r="K30">
        <v>7</v>
      </c>
      <c r="L30" t="s">
        <v>353</v>
      </c>
      <c r="M30">
        <v>89100</v>
      </c>
    </row>
    <row r="31" spans="1:13" x14ac:dyDescent="0.25">
      <c r="A31" t="s">
        <v>710</v>
      </c>
      <c r="C31">
        <v>1</v>
      </c>
      <c r="D31">
        <v>1</v>
      </c>
      <c r="E31">
        <v>0</v>
      </c>
      <c r="G31" t="s">
        <v>446</v>
      </c>
      <c r="H31" t="s">
        <v>190</v>
      </c>
      <c r="I31">
        <v>120</v>
      </c>
      <c r="J31">
        <v>444</v>
      </c>
      <c r="K31">
        <v>7</v>
      </c>
      <c r="L31" t="s">
        <v>354</v>
      </c>
      <c r="M31">
        <v>172800</v>
      </c>
    </row>
    <row r="32" spans="1:13" x14ac:dyDescent="0.25">
      <c r="A32" t="s">
        <v>710</v>
      </c>
      <c r="C32">
        <v>1</v>
      </c>
      <c r="D32">
        <v>1</v>
      </c>
      <c r="E32">
        <v>0</v>
      </c>
      <c r="G32" t="s">
        <v>447</v>
      </c>
      <c r="H32" t="s">
        <v>190</v>
      </c>
      <c r="I32">
        <v>11</v>
      </c>
      <c r="J32">
        <v>40.700000000000003</v>
      </c>
      <c r="K32">
        <v>7</v>
      </c>
      <c r="L32" t="s">
        <v>354</v>
      </c>
      <c r="M32">
        <v>29700</v>
      </c>
    </row>
    <row r="33" spans="1:13" x14ac:dyDescent="0.25">
      <c r="A33" t="s">
        <v>710</v>
      </c>
      <c r="C33">
        <v>1</v>
      </c>
      <c r="D33">
        <v>1</v>
      </c>
      <c r="E33">
        <v>0</v>
      </c>
      <c r="G33" t="s">
        <v>448</v>
      </c>
      <c r="H33" t="s">
        <v>192</v>
      </c>
      <c r="I33">
        <v>89</v>
      </c>
      <c r="J33">
        <v>329.3</v>
      </c>
      <c r="K33">
        <v>7</v>
      </c>
      <c r="L33" t="s">
        <v>351</v>
      </c>
      <c r="M33">
        <v>135000</v>
      </c>
    </row>
    <row r="34" spans="1:13" x14ac:dyDescent="0.25">
      <c r="A34" t="s">
        <v>710</v>
      </c>
      <c r="C34">
        <v>1</v>
      </c>
      <c r="D34">
        <v>1</v>
      </c>
      <c r="E34">
        <v>0</v>
      </c>
      <c r="G34" t="s">
        <v>449</v>
      </c>
      <c r="H34" t="s">
        <v>225</v>
      </c>
      <c r="I34">
        <v>8</v>
      </c>
      <c r="J34">
        <v>29.6</v>
      </c>
      <c r="K34">
        <v>7</v>
      </c>
      <c r="L34" t="s">
        <v>352</v>
      </c>
      <c r="M34">
        <v>29700</v>
      </c>
    </row>
    <row r="35" spans="1:13" x14ac:dyDescent="0.25">
      <c r="A35" t="s">
        <v>710</v>
      </c>
      <c r="C35">
        <v>1</v>
      </c>
      <c r="D35">
        <v>1</v>
      </c>
      <c r="E35">
        <v>0</v>
      </c>
      <c r="G35" t="s">
        <v>450</v>
      </c>
      <c r="H35" t="s">
        <v>244</v>
      </c>
      <c r="I35">
        <v>35</v>
      </c>
      <c r="J35">
        <v>129.5</v>
      </c>
      <c r="K35">
        <v>7</v>
      </c>
      <c r="L35" t="s">
        <v>354</v>
      </c>
      <c r="M35">
        <v>59400</v>
      </c>
    </row>
    <row r="36" spans="1:13" x14ac:dyDescent="0.25">
      <c r="A36" t="s">
        <v>710</v>
      </c>
      <c r="C36">
        <v>1</v>
      </c>
      <c r="D36">
        <v>1</v>
      </c>
      <c r="E36">
        <v>0</v>
      </c>
      <c r="G36" t="s">
        <v>451</v>
      </c>
      <c r="H36" t="s">
        <v>245</v>
      </c>
      <c r="I36">
        <v>17</v>
      </c>
      <c r="J36">
        <v>62.9</v>
      </c>
      <c r="K36">
        <v>7</v>
      </c>
      <c r="L36" t="s">
        <v>351</v>
      </c>
      <c r="M36">
        <v>29700</v>
      </c>
    </row>
    <row r="37" spans="1:13" x14ac:dyDescent="0.25">
      <c r="A37" t="s">
        <v>710</v>
      </c>
      <c r="C37">
        <v>1</v>
      </c>
      <c r="D37">
        <v>1</v>
      </c>
      <c r="E37">
        <v>0</v>
      </c>
      <c r="G37" t="s">
        <v>452</v>
      </c>
      <c r="H37" t="s">
        <v>257</v>
      </c>
      <c r="I37">
        <v>120</v>
      </c>
      <c r="J37">
        <v>444</v>
      </c>
      <c r="K37">
        <v>7</v>
      </c>
      <c r="L37" t="s">
        <v>351</v>
      </c>
      <c r="M37">
        <v>172800</v>
      </c>
    </row>
    <row r="38" spans="1:13" x14ac:dyDescent="0.25">
      <c r="A38" t="s">
        <v>710</v>
      </c>
      <c r="C38">
        <v>1</v>
      </c>
      <c r="D38">
        <v>1</v>
      </c>
      <c r="E38">
        <v>0</v>
      </c>
      <c r="G38" t="s">
        <v>453</v>
      </c>
      <c r="H38" t="s">
        <v>257</v>
      </c>
      <c r="I38">
        <v>11</v>
      </c>
      <c r="J38">
        <v>40.700000000000003</v>
      </c>
      <c r="K38">
        <v>7</v>
      </c>
      <c r="L38" t="s">
        <v>351</v>
      </c>
      <c r="M38">
        <v>29700</v>
      </c>
    </row>
    <row r="39" spans="1:13" x14ac:dyDescent="0.25">
      <c r="A39" t="s">
        <v>710</v>
      </c>
      <c r="C39">
        <v>1</v>
      </c>
      <c r="D39">
        <v>1</v>
      </c>
      <c r="E39">
        <v>0</v>
      </c>
      <c r="G39" t="s">
        <v>454</v>
      </c>
      <c r="H39" t="s">
        <v>265</v>
      </c>
      <c r="I39">
        <v>111</v>
      </c>
      <c r="J39">
        <v>410.7</v>
      </c>
      <c r="K39">
        <v>7</v>
      </c>
      <c r="L39" t="s">
        <v>354</v>
      </c>
      <c r="M39">
        <v>178200</v>
      </c>
    </row>
    <row r="40" spans="1:13" x14ac:dyDescent="0.25">
      <c r="A40" t="s">
        <v>710</v>
      </c>
      <c r="C40">
        <v>1</v>
      </c>
      <c r="D40">
        <v>1</v>
      </c>
      <c r="E40">
        <v>0</v>
      </c>
      <c r="G40" t="s">
        <v>455</v>
      </c>
      <c r="H40" t="s">
        <v>266</v>
      </c>
      <c r="I40">
        <v>100</v>
      </c>
      <c r="J40">
        <v>370</v>
      </c>
      <c r="K40">
        <v>7</v>
      </c>
      <c r="L40" t="s">
        <v>353</v>
      </c>
      <c r="M40">
        <v>148500</v>
      </c>
    </row>
    <row r="41" spans="1:13" x14ac:dyDescent="0.25">
      <c r="A41" t="s">
        <v>710</v>
      </c>
      <c r="C41">
        <v>1</v>
      </c>
      <c r="D41">
        <v>1</v>
      </c>
      <c r="E41">
        <v>0</v>
      </c>
      <c r="G41" t="s">
        <v>456</v>
      </c>
      <c r="H41" t="s">
        <v>275</v>
      </c>
      <c r="I41">
        <v>85</v>
      </c>
      <c r="J41">
        <v>314.5</v>
      </c>
      <c r="K41">
        <v>7</v>
      </c>
      <c r="L41" t="s">
        <v>354</v>
      </c>
      <c r="M41">
        <v>138600</v>
      </c>
    </row>
    <row r="42" spans="1:13" x14ac:dyDescent="0.25">
      <c r="A42" t="s">
        <v>710</v>
      </c>
      <c r="C42">
        <v>1</v>
      </c>
      <c r="D42">
        <v>1</v>
      </c>
      <c r="E42">
        <v>0</v>
      </c>
      <c r="G42" t="s">
        <v>457</v>
      </c>
      <c r="H42" t="s">
        <v>185</v>
      </c>
      <c r="I42">
        <v>37</v>
      </c>
      <c r="J42">
        <v>136.9</v>
      </c>
      <c r="K42">
        <v>7</v>
      </c>
      <c r="L42" t="s">
        <v>353</v>
      </c>
      <c r="M42">
        <v>59400</v>
      </c>
    </row>
    <row r="43" spans="1:13" x14ac:dyDescent="0.25">
      <c r="A43" t="s">
        <v>710</v>
      </c>
      <c r="C43">
        <v>1</v>
      </c>
      <c r="D43">
        <v>1</v>
      </c>
      <c r="E43">
        <v>0</v>
      </c>
      <c r="G43" t="s">
        <v>458</v>
      </c>
      <c r="H43" t="s">
        <v>206</v>
      </c>
      <c r="I43">
        <v>55</v>
      </c>
      <c r="J43">
        <v>203.5</v>
      </c>
      <c r="K43">
        <v>7</v>
      </c>
      <c r="L43" t="s">
        <v>353</v>
      </c>
      <c r="M43">
        <v>79200</v>
      </c>
    </row>
    <row r="44" spans="1:13" x14ac:dyDescent="0.25">
      <c r="A44" t="s">
        <v>710</v>
      </c>
      <c r="C44">
        <v>1</v>
      </c>
      <c r="D44">
        <v>1</v>
      </c>
      <c r="E44">
        <v>0</v>
      </c>
      <c r="G44" t="s">
        <v>459</v>
      </c>
      <c r="H44" t="s">
        <v>207</v>
      </c>
      <c r="I44">
        <v>29</v>
      </c>
      <c r="J44">
        <v>107.3</v>
      </c>
      <c r="K44">
        <v>7</v>
      </c>
      <c r="L44" t="s">
        <v>354</v>
      </c>
      <c r="M44">
        <v>59400</v>
      </c>
    </row>
    <row r="45" spans="1:13" x14ac:dyDescent="0.25">
      <c r="A45" t="s">
        <v>710</v>
      </c>
      <c r="C45">
        <v>1</v>
      </c>
      <c r="D45">
        <v>1</v>
      </c>
      <c r="E45">
        <v>0</v>
      </c>
      <c r="G45" t="s">
        <v>460</v>
      </c>
      <c r="H45" t="s">
        <v>208</v>
      </c>
      <c r="I45">
        <v>40</v>
      </c>
      <c r="J45">
        <v>148</v>
      </c>
      <c r="K45">
        <v>7</v>
      </c>
      <c r="L45" t="s">
        <v>354</v>
      </c>
      <c r="M45">
        <v>59400</v>
      </c>
    </row>
    <row r="46" spans="1:13" x14ac:dyDescent="0.25">
      <c r="A46" t="s">
        <v>710</v>
      </c>
      <c r="C46">
        <v>1</v>
      </c>
      <c r="D46">
        <v>1</v>
      </c>
      <c r="E46">
        <v>0</v>
      </c>
      <c r="G46" t="s">
        <v>461</v>
      </c>
      <c r="H46" t="s">
        <v>263</v>
      </c>
      <c r="I46">
        <v>39</v>
      </c>
      <c r="J46">
        <v>144.30000000000001</v>
      </c>
      <c r="K46">
        <v>7</v>
      </c>
      <c r="L46" t="s">
        <v>354</v>
      </c>
      <c r="M46">
        <v>59400</v>
      </c>
    </row>
    <row r="47" spans="1:13" x14ac:dyDescent="0.25">
      <c r="A47" t="s">
        <v>710</v>
      </c>
      <c r="C47">
        <v>1</v>
      </c>
      <c r="D47">
        <v>1</v>
      </c>
      <c r="E47">
        <v>0</v>
      </c>
      <c r="G47" t="s">
        <v>462</v>
      </c>
      <c r="H47" t="s">
        <v>264</v>
      </c>
      <c r="I47">
        <v>42</v>
      </c>
      <c r="J47">
        <v>155.4</v>
      </c>
      <c r="K47">
        <v>7</v>
      </c>
      <c r="L47" t="s">
        <v>354</v>
      </c>
      <c r="M47">
        <v>79200</v>
      </c>
    </row>
    <row r="48" spans="1:13" x14ac:dyDescent="0.25">
      <c r="A48" t="s">
        <v>710</v>
      </c>
      <c r="C48">
        <v>1</v>
      </c>
      <c r="D48">
        <v>1</v>
      </c>
      <c r="E48">
        <v>0</v>
      </c>
      <c r="G48" t="s">
        <v>463</v>
      </c>
      <c r="H48" t="s">
        <v>281</v>
      </c>
      <c r="I48">
        <v>91</v>
      </c>
      <c r="J48">
        <v>336.7</v>
      </c>
      <c r="K48">
        <v>7</v>
      </c>
      <c r="L48" t="s">
        <v>351</v>
      </c>
      <c r="M48">
        <v>131040</v>
      </c>
    </row>
    <row r="49" spans="1:13" x14ac:dyDescent="0.25">
      <c r="A49" t="s">
        <v>710</v>
      </c>
      <c r="C49">
        <v>1</v>
      </c>
      <c r="D49">
        <v>1</v>
      </c>
      <c r="E49">
        <v>0</v>
      </c>
      <c r="G49" t="s">
        <v>464</v>
      </c>
      <c r="H49" t="s">
        <v>281</v>
      </c>
      <c r="I49">
        <v>46</v>
      </c>
      <c r="J49">
        <v>170.2</v>
      </c>
      <c r="K49">
        <v>7</v>
      </c>
      <c r="L49" t="s">
        <v>351</v>
      </c>
      <c r="M49">
        <v>67500</v>
      </c>
    </row>
    <row r="50" spans="1:13" x14ac:dyDescent="0.25">
      <c r="A50" t="s">
        <v>710</v>
      </c>
      <c r="C50">
        <v>1</v>
      </c>
      <c r="D50">
        <v>1</v>
      </c>
      <c r="E50">
        <v>0</v>
      </c>
      <c r="G50" t="s">
        <v>465</v>
      </c>
      <c r="H50" t="s">
        <v>295</v>
      </c>
      <c r="I50">
        <v>106</v>
      </c>
      <c r="J50">
        <v>392.2</v>
      </c>
      <c r="K50">
        <v>7</v>
      </c>
      <c r="L50" t="s">
        <v>352</v>
      </c>
      <c r="M50">
        <v>178200</v>
      </c>
    </row>
    <row r="51" spans="1:13" x14ac:dyDescent="0.25">
      <c r="A51" t="s">
        <v>710</v>
      </c>
      <c r="C51">
        <v>1</v>
      </c>
      <c r="D51">
        <v>1</v>
      </c>
      <c r="E51">
        <v>0</v>
      </c>
      <c r="G51" t="s">
        <v>466</v>
      </c>
      <c r="H51" t="s">
        <v>111</v>
      </c>
      <c r="I51">
        <v>1</v>
      </c>
      <c r="J51">
        <v>12</v>
      </c>
      <c r="K51">
        <v>6</v>
      </c>
      <c r="L51" t="s">
        <v>351</v>
      </c>
      <c r="M51">
        <v>13860</v>
      </c>
    </row>
    <row r="52" spans="1:13" x14ac:dyDescent="0.25">
      <c r="A52" t="s">
        <v>710</v>
      </c>
      <c r="C52">
        <v>1</v>
      </c>
      <c r="D52">
        <v>1</v>
      </c>
      <c r="E52">
        <v>0</v>
      </c>
      <c r="G52" t="s">
        <v>467</v>
      </c>
      <c r="H52" t="s">
        <v>101</v>
      </c>
      <c r="I52">
        <v>1</v>
      </c>
      <c r="J52">
        <v>12</v>
      </c>
      <c r="K52">
        <v>6</v>
      </c>
      <c r="L52" t="s">
        <v>352</v>
      </c>
      <c r="M52">
        <v>13860</v>
      </c>
    </row>
    <row r="53" spans="1:13" x14ac:dyDescent="0.25">
      <c r="A53" t="s">
        <v>710</v>
      </c>
      <c r="C53">
        <v>1</v>
      </c>
      <c r="D53">
        <v>1</v>
      </c>
      <c r="E53">
        <v>0</v>
      </c>
      <c r="G53" t="s">
        <v>468</v>
      </c>
      <c r="H53" t="s">
        <v>232</v>
      </c>
      <c r="I53">
        <v>1</v>
      </c>
      <c r="J53">
        <v>12</v>
      </c>
      <c r="K53">
        <v>6</v>
      </c>
      <c r="L53" t="s">
        <v>351</v>
      </c>
      <c r="M53">
        <v>13860</v>
      </c>
    </row>
    <row r="54" spans="1:13" x14ac:dyDescent="0.25">
      <c r="A54" t="s">
        <v>710</v>
      </c>
      <c r="C54">
        <v>1</v>
      </c>
      <c r="D54">
        <v>1</v>
      </c>
      <c r="E54">
        <v>0</v>
      </c>
      <c r="G54" t="s">
        <v>469</v>
      </c>
      <c r="H54" t="s">
        <v>233</v>
      </c>
      <c r="I54">
        <v>1</v>
      </c>
      <c r="J54">
        <v>12</v>
      </c>
      <c r="K54">
        <v>6</v>
      </c>
      <c r="L54" t="s">
        <v>352</v>
      </c>
      <c r="M54">
        <v>13860</v>
      </c>
    </row>
    <row r="55" spans="1:13" x14ac:dyDescent="0.25">
      <c r="A55" t="s">
        <v>710</v>
      </c>
      <c r="C55">
        <v>1</v>
      </c>
      <c r="D55">
        <v>1</v>
      </c>
      <c r="E55">
        <v>0</v>
      </c>
      <c r="G55" t="s">
        <v>470</v>
      </c>
      <c r="H55" t="s">
        <v>289</v>
      </c>
      <c r="I55">
        <v>2</v>
      </c>
      <c r="J55">
        <v>24</v>
      </c>
      <c r="K55">
        <v>6</v>
      </c>
      <c r="L55" t="s">
        <v>354</v>
      </c>
      <c r="M55">
        <v>13860</v>
      </c>
    </row>
    <row r="56" spans="1:13" x14ac:dyDescent="0.25">
      <c r="A56" t="s">
        <v>710</v>
      </c>
      <c r="C56">
        <v>1</v>
      </c>
      <c r="D56">
        <v>1</v>
      </c>
      <c r="E56">
        <v>0</v>
      </c>
      <c r="G56" t="s">
        <v>471</v>
      </c>
      <c r="H56" t="s">
        <v>105</v>
      </c>
      <c r="I56">
        <v>1</v>
      </c>
      <c r="J56">
        <v>12</v>
      </c>
      <c r="K56">
        <v>6</v>
      </c>
      <c r="L56" t="s">
        <v>352</v>
      </c>
      <c r="M56">
        <v>13860</v>
      </c>
    </row>
    <row r="57" spans="1:13" x14ac:dyDescent="0.25">
      <c r="A57" t="s">
        <v>710</v>
      </c>
      <c r="C57">
        <v>1</v>
      </c>
      <c r="D57">
        <v>1</v>
      </c>
      <c r="E57">
        <v>0</v>
      </c>
      <c r="G57" t="s">
        <v>472</v>
      </c>
      <c r="H57" t="s">
        <v>110</v>
      </c>
      <c r="I57">
        <v>1</v>
      </c>
      <c r="J57">
        <v>12</v>
      </c>
      <c r="K57">
        <v>6</v>
      </c>
      <c r="L57" t="s">
        <v>354</v>
      </c>
      <c r="M57">
        <v>13860</v>
      </c>
    </row>
    <row r="58" spans="1:13" x14ac:dyDescent="0.25">
      <c r="A58" t="s">
        <v>710</v>
      </c>
      <c r="C58">
        <v>1</v>
      </c>
      <c r="D58">
        <v>1</v>
      </c>
      <c r="E58">
        <v>0</v>
      </c>
      <c r="G58" t="s">
        <v>473</v>
      </c>
      <c r="H58" t="s">
        <v>273</v>
      </c>
      <c r="I58">
        <v>1</v>
      </c>
      <c r="J58">
        <v>12</v>
      </c>
      <c r="K58">
        <v>6</v>
      </c>
      <c r="L58" t="s">
        <v>352</v>
      </c>
      <c r="M58">
        <v>13860</v>
      </c>
    </row>
    <row r="59" spans="1:13" x14ac:dyDescent="0.25">
      <c r="A59" t="s">
        <v>710</v>
      </c>
      <c r="C59">
        <v>1</v>
      </c>
      <c r="D59">
        <v>1</v>
      </c>
      <c r="E59">
        <v>0</v>
      </c>
      <c r="G59" t="s">
        <v>474</v>
      </c>
      <c r="H59" t="s">
        <v>214</v>
      </c>
      <c r="I59">
        <v>1</v>
      </c>
      <c r="J59">
        <v>12</v>
      </c>
      <c r="K59">
        <v>6</v>
      </c>
      <c r="L59" t="s">
        <v>353</v>
      </c>
      <c r="M59">
        <v>13860</v>
      </c>
    </row>
    <row r="60" spans="1:13" x14ac:dyDescent="0.25">
      <c r="A60" t="s">
        <v>710</v>
      </c>
      <c r="C60">
        <v>1</v>
      </c>
      <c r="D60">
        <v>1</v>
      </c>
      <c r="E60">
        <v>0</v>
      </c>
      <c r="G60" t="s">
        <v>475</v>
      </c>
      <c r="H60" t="s">
        <v>167</v>
      </c>
      <c r="I60">
        <v>1</v>
      </c>
      <c r="J60">
        <v>12</v>
      </c>
      <c r="K60">
        <v>6</v>
      </c>
      <c r="L60" t="s">
        <v>353</v>
      </c>
      <c r="M60">
        <v>13860</v>
      </c>
    </row>
    <row r="61" spans="1:13" x14ac:dyDescent="0.25">
      <c r="A61" t="s">
        <v>710</v>
      </c>
      <c r="C61">
        <v>1</v>
      </c>
      <c r="D61">
        <v>1</v>
      </c>
      <c r="E61">
        <v>0</v>
      </c>
      <c r="G61" t="s">
        <v>476</v>
      </c>
      <c r="H61" t="s">
        <v>27</v>
      </c>
      <c r="I61">
        <v>2</v>
      </c>
      <c r="J61">
        <v>24</v>
      </c>
      <c r="K61">
        <v>6</v>
      </c>
      <c r="L61" t="s">
        <v>351</v>
      </c>
      <c r="M61">
        <v>13860</v>
      </c>
    </row>
    <row r="62" spans="1:13" x14ac:dyDescent="0.25">
      <c r="A62" t="s">
        <v>710</v>
      </c>
      <c r="C62">
        <v>1</v>
      </c>
      <c r="D62">
        <v>1</v>
      </c>
      <c r="E62">
        <v>0</v>
      </c>
      <c r="G62" t="s">
        <v>477</v>
      </c>
      <c r="H62" t="s">
        <v>59</v>
      </c>
      <c r="I62">
        <v>2</v>
      </c>
      <c r="J62">
        <v>24</v>
      </c>
      <c r="K62">
        <v>6</v>
      </c>
      <c r="L62" t="s">
        <v>352</v>
      </c>
      <c r="M62">
        <v>13860</v>
      </c>
    </row>
    <row r="63" spans="1:13" x14ac:dyDescent="0.25">
      <c r="A63" t="s">
        <v>710</v>
      </c>
      <c r="C63">
        <v>1</v>
      </c>
      <c r="D63">
        <v>1</v>
      </c>
      <c r="E63">
        <v>0</v>
      </c>
      <c r="G63" t="s">
        <v>478</v>
      </c>
      <c r="H63" t="s">
        <v>251</v>
      </c>
      <c r="I63">
        <v>2</v>
      </c>
      <c r="J63">
        <v>14.4</v>
      </c>
      <c r="K63">
        <v>6</v>
      </c>
      <c r="L63" t="s">
        <v>351</v>
      </c>
      <c r="M63">
        <v>13860</v>
      </c>
    </row>
    <row r="64" spans="1:13" x14ac:dyDescent="0.25">
      <c r="A64" t="s">
        <v>710</v>
      </c>
      <c r="C64">
        <v>1</v>
      </c>
      <c r="D64">
        <v>1</v>
      </c>
      <c r="E64">
        <v>0</v>
      </c>
      <c r="G64" t="s">
        <v>479</v>
      </c>
      <c r="H64" t="s">
        <v>292</v>
      </c>
      <c r="I64">
        <v>10</v>
      </c>
      <c r="J64">
        <v>37</v>
      </c>
      <c r="K64">
        <v>6</v>
      </c>
      <c r="L64" t="s">
        <v>351</v>
      </c>
      <c r="M64">
        <v>29700</v>
      </c>
    </row>
    <row r="65" spans="1:13" x14ac:dyDescent="0.25">
      <c r="A65" t="s">
        <v>710</v>
      </c>
      <c r="C65">
        <v>1</v>
      </c>
      <c r="D65">
        <v>1</v>
      </c>
      <c r="E65">
        <v>0</v>
      </c>
      <c r="G65" t="s">
        <v>480</v>
      </c>
      <c r="H65" t="s">
        <v>293</v>
      </c>
      <c r="I65">
        <v>14</v>
      </c>
      <c r="J65">
        <v>51.8</v>
      </c>
      <c r="K65">
        <v>6</v>
      </c>
      <c r="L65" t="s">
        <v>352</v>
      </c>
      <c r="M65">
        <v>39600</v>
      </c>
    </row>
    <row r="66" spans="1:13" x14ac:dyDescent="0.25">
      <c r="A66" t="s">
        <v>710</v>
      </c>
      <c r="C66">
        <v>1</v>
      </c>
      <c r="D66">
        <v>1</v>
      </c>
      <c r="E66">
        <v>0</v>
      </c>
      <c r="G66" t="s">
        <v>481</v>
      </c>
      <c r="H66" t="s">
        <v>157</v>
      </c>
      <c r="I66">
        <v>2</v>
      </c>
      <c r="J66">
        <v>24</v>
      </c>
      <c r="K66">
        <v>5</v>
      </c>
      <c r="L66" t="s">
        <v>351</v>
      </c>
      <c r="M66">
        <v>13860</v>
      </c>
    </row>
    <row r="67" spans="1:13" x14ac:dyDescent="0.25">
      <c r="A67" t="s">
        <v>710</v>
      </c>
      <c r="C67">
        <v>1</v>
      </c>
      <c r="D67">
        <v>1</v>
      </c>
      <c r="E67">
        <v>0</v>
      </c>
      <c r="G67" t="s">
        <v>482</v>
      </c>
      <c r="H67" t="s">
        <v>115</v>
      </c>
      <c r="I67">
        <v>1</v>
      </c>
      <c r="J67">
        <v>12</v>
      </c>
      <c r="K67">
        <v>5</v>
      </c>
      <c r="L67" t="s">
        <v>351</v>
      </c>
      <c r="M67">
        <v>13860</v>
      </c>
    </row>
    <row r="68" spans="1:13" x14ac:dyDescent="0.25">
      <c r="A68" t="s">
        <v>710</v>
      </c>
      <c r="C68">
        <v>1</v>
      </c>
      <c r="D68">
        <v>1</v>
      </c>
      <c r="E68">
        <v>0</v>
      </c>
      <c r="G68" t="s">
        <v>483</v>
      </c>
      <c r="H68" t="s">
        <v>176</v>
      </c>
      <c r="I68">
        <v>2</v>
      </c>
      <c r="J68">
        <v>24</v>
      </c>
      <c r="K68">
        <v>5</v>
      </c>
      <c r="L68" t="s">
        <v>353</v>
      </c>
      <c r="M68">
        <v>13860</v>
      </c>
    </row>
    <row r="69" spans="1:13" x14ac:dyDescent="0.25">
      <c r="A69" t="s">
        <v>710</v>
      </c>
      <c r="C69">
        <v>1</v>
      </c>
      <c r="D69">
        <v>1</v>
      </c>
      <c r="E69">
        <v>0</v>
      </c>
      <c r="G69" t="s">
        <v>484</v>
      </c>
      <c r="H69" t="s">
        <v>180</v>
      </c>
      <c r="I69">
        <v>2</v>
      </c>
      <c r="J69">
        <v>24</v>
      </c>
      <c r="K69">
        <v>5</v>
      </c>
      <c r="L69" t="s">
        <v>352</v>
      </c>
      <c r="M69">
        <v>13860</v>
      </c>
    </row>
    <row r="70" spans="1:13" x14ac:dyDescent="0.25">
      <c r="A70" t="s">
        <v>710</v>
      </c>
      <c r="C70">
        <v>1</v>
      </c>
      <c r="D70">
        <v>1</v>
      </c>
      <c r="E70">
        <v>0</v>
      </c>
      <c r="G70" t="s">
        <v>485</v>
      </c>
      <c r="H70" t="s">
        <v>253</v>
      </c>
      <c r="I70">
        <v>2</v>
      </c>
      <c r="J70">
        <v>24</v>
      </c>
      <c r="K70">
        <v>5</v>
      </c>
      <c r="L70" t="s">
        <v>353</v>
      </c>
      <c r="M70">
        <v>13860</v>
      </c>
    </row>
    <row r="71" spans="1:13" x14ac:dyDescent="0.25">
      <c r="A71" t="s">
        <v>710</v>
      </c>
      <c r="C71">
        <v>1</v>
      </c>
      <c r="D71">
        <v>1</v>
      </c>
      <c r="E71">
        <v>0</v>
      </c>
      <c r="G71" t="s">
        <v>486</v>
      </c>
      <c r="H71" t="s">
        <v>280</v>
      </c>
      <c r="I71">
        <v>1</v>
      </c>
      <c r="J71">
        <v>12</v>
      </c>
      <c r="K71">
        <v>5</v>
      </c>
      <c r="L71" t="s">
        <v>351</v>
      </c>
      <c r="M71">
        <v>13860</v>
      </c>
    </row>
    <row r="72" spans="1:13" x14ac:dyDescent="0.25">
      <c r="A72" t="s">
        <v>710</v>
      </c>
      <c r="C72">
        <v>1</v>
      </c>
      <c r="D72">
        <v>1</v>
      </c>
      <c r="E72">
        <v>0</v>
      </c>
      <c r="G72" t="s">
        <v>487</v>
      </c>
      <c r="H72" t="s">
        <v>304</v>
      </c>
      <c r="I72">
        <v>5</v>
      </c>
      <c r="J72">
        <v>60</v>
      </c>
      <c r="K72">
        <v>5</v>
      </c>
      <c r="L72" t="s">
        <v>353</v>
      </c>
      <c r="M72">
        <v>13860</v>
      </c>
    </row>
    <row r="73" spans="1:13" x14ac:dyDescent="0.25">
      <c r="A73" t="s">
        <v>710</v>
      </c>
      <c r="C73">
        <v>1</v>
      </c>
      <c r="D73">
        <v>1</v>
      </c>
      <c r="E73">
        <v>0</v>
      </c>
      <c r="G73" t="s">
        <v>488</v>
      </c>
      <c r="H73" t="s">
        <v>123</v>
      </c>
      <c r="I73">
        <v>2</v>
      </c>
      <c r="J73">
        <v>24</v>
      </c>
      <c r="K73">
        <v>5</v>
      </c>
      <c r="L73" t="s">
        <v>352</v>
      </c>
      <c r="M73">
        <v>13860</v>
      </c>
    </row>
    <row r="74" spans="1:13" x14ac:dyDescent="0.25">
      <c r="A74" t="s">
        <v>710</v>
      </c>
      <c r="C74">
        <v>1</v>
      </c>
      <c r="D74">
        <v>1</v>
      </c>
      <c r="E74">
        <v>0</v>
      </c>
      <c r="G74" t="s">
        <v>489</v>
      </c>
      <c r="H74" t="s">
        <v>148</v>
      </c>
      <c r="I74">
        <v>2</v>
      </c>
      <c r="J74">
        <v>24</v>
      </c>
      <c r="K74">
        <v>5</v>
      </c>
      <c r="L74" t="s">
        <v>352</v>
      </c>
      <c r="M74">
        <v>13860</v>
      </c>
    </row>
    <row r="75" spans="1:13" x14ac:dyDescent="0.25">
      <c r="A75" t="s">
        <v>710</v>
      </c>
      <c r="C75">
        <v>1</v>
      </c>
      <c r="D75">
        <v>1</v>
      </c>
      <c r="E75">
        <v>0</v>
      </c>
      <c r="G75" t="s">
        <v>490</v>
      </c>
      <c r="H75" t="s">
        <v>199</v>
      </c>
      <c r="I75">
        <v>1</v>
      </c>
      <c r="J75">
        <v>12</v>
      </c>
      <c r="K75">
        <v>5</v>
      </c>
      <c r="L75" t="s">
        <v>351</v>
      </c>
      <c r="M75">
        <v>13860</v>
      </c>
    </row>
    <row r="76" spans="1:13" x14ac:dyDescent="0.25">
      <c r="A76" t="s">
        <v>710</v>
      </c>
      <c r="C76">
        <v>1</v>
      </c>
      <c r="D76">
        <v>1</v>
      </c>
      <c r="E76">
        <v>0</v>
      </c>
      <c r="G76" t="s">
        <v>491</v>
      </c>
      <c r="H76" t="s">
        <v>252</v>
      </c>
      <c r="I76">
        <v>1</v>
      </c>
      <c r="J76">
        <v>12</v>
      </c>
      <c r="K76">
        <v>5</v>
      </c>
      <c r="L76" t="s">
        <v>352</v>
      </c>
      <c r="M76">
        <v>13860</v>
      </c>
    </row>
    <row r="77" spans="1:13" x14ac:dyDescent="0.25">
      <c r="A77" t="s">
        <v>710</v>
      </c>
      <c r="C77">
        <v>1</v>
      </c>
      <c r="D77">
        <v>1</v>
      </c>
      <c r="E77">
        <v>0</v>
      </c>
      <c r="G77" t="s">
        <v>492</v>
      </c>
      <c r="H77" t="s">
        <v>198</v>
      </c>
      <c r="I77">
        <v>1</v>
      </c>
      <c r="J77">
        <v>12</v>
      </c>
      <c r="K77">
        <v>5</v>
      </c>
      <c r="L77" t="s">
        <v>351</v>
      </c>
      <c r="M77">
        <v>13860</v>
      </c>
    </row>
    <row r="78" spans="1:13" x14ac:dyDescent="0.25">
      <c r="A78" t="s">
        <v>710</v>
      </c>
      <c r="C78">
        <v>1</v>
      </c>
      <c r="D78">
        <v>1</v>
      </c>
      <c r="E78">
        <v>0</v>
      </c>
      <c r="G78" t="s">
        <v>493</v>
      </c>
      <c r="H78" t="s">
        <v>103</v>
      </c>
      <c r="I78">
        <v>1</v>
      </c>
      <c r="J78">
        <v>12</v>
      </c>
      <c r="K78">
        <v>5</v>
      </c>
      <c r="L78" t="s">
        <v>352</v>
      </c>
      <c r="M78">
        <v>13860</v>
      </c>
    </row>
    <row r="79" spans="1:13" x14ac:dyDescent="0.25">
      <c r="A79" t="s">
        <v>710</v>
      </c>
      <c r="C79">
        <v>1</v>
      </c>
      <c r="D79">
        <v>1</v>
      </c>
      <c r="E79">
        <v>0</v>
      </c>
      <c r="G79" t="s">
        <v>494</v>
      </c>
      <c r="H79" t="s">
        <v>95</v>
      </c>
      <c r="I79">
        <v>3</v>
      </c>
      <c r="J79">
        <v>36</v>
      </c>
      <c r="K79">
        <v>5</v>
      </c>
      <c r="L79" t="s">
        <v>352</v>
      </c>
      <c r="M79">
        <v>13860</v>
      </c>
    </row>
    <row r="80" spans="1:13" x14ac:dyDescent="0.25">
      <c r="A80" t="s">
        <v>710</v>
      </c>
      <c r="C80">
        <v>1</v>
      </c>
      <c r="D80">
        <v>1</v>
      </c>
      <c r="E80">
        <v>0</v>
      </c>
      <c r="G80" t="s">
        <v>495</v>
      </c>
      <c r="H80" t="s">
        <v>117</v>
      </c>
      <c r="I80">
        <v>1</v>
      </c>
      <c r="J80">
        <v>12</v>
      </c>
      <c r="K80">
        <v>5</v>
      </c>
      <c r="L80" t="s">
        <v>351</v>
      </c>
      <c r="M80">
        <v>13860</v>
      </c>
    </row>
    <row r="81" spans="1:13" x14ac:dyDescent="0.25">
      <c r="A81" t="s">
        <v>710</v>
      </c>
      <c r="C81">
        <v>1</v>
      </c>
      <c r="D81">
        <v>1</v>
      </c>
      <c r="E81">
        <v>0</v>
      </c>
      <c r="G81" t="s">
        <v>496</v>
      </c>
      <c r="H81" t="s">
        <v>121</v>
      </c>
      <c r="I81">
        <v>1</v>
      </c>
      <c r="J81">
        <v>12</v>
      </c>
      <c r="K81">
        <v>5</v>
      </c>
      <c r="L81" t="s">
        <v>351</v>
      </c>
      <c r="M81">
        <v>13860</v>
      </c>
    </row>
    <row r="82" spans="1:13" x14ac:dyDescent="0.25">
      <c r="A82" t="s">
        <v>710</v>
      </c>
      <c r="C82">
        <v>1</v>
      </c>
      <c r="D82">
        <v>1</v>
      </c>
      <c r="E82">
        <v>0</v>
      </c>
      <c r="G82" t="s">
        <v>497</v>
      </c>
      <c r="H82" t="s">
        <v>122</v>
      </c>
      <c r="I82">
        <v>1</v>
      </c>
      <c r="J82">
        <v>12</v>
      </c>
      <c r="K82">
        <v>5</v>
      </c>
      <c r="L82" t="s">
        <v>354</v>
      </c>
      <c r="M82">
        <v>13860</v>
      </c>
    </row>
    <row r="83" spans="1:13" x14ac:dyDescent="0.25">
      <c r="A83" t="s">
        <v>710</v>
      </c>
      <c r="C83">
        <v>1</v>
      </c>
      <c r="D83">
        <v>1</v>
      </c>
      <c r="E83">
        <v>0</v>
      </c>
      <c r="G83" t="s">
        <v>498</v>
      </c>
      <c r="H83" t="s">
        <v>125</v>
      </c>
      <c r="I83">
        <v>1</v>
      </c>
      <c r="J83">
        <v>12</v>
      </c>
      <c r="K83">
        <v>5</v>
      </c>
      <c r="L83" t="s">
        <v>351</v>
      </c>
      <c r="M83">
        <v>13860</v>
      </c>
    </row>
    <row r="84" spans="1:13" x14ac:dyDescent="0.25">
      <c r="A84" t="s">
        <v>710</v>
      </c>
      <c r="C84">
        <v>1</v>
      </c>
      <c r="D84">
        <v>1</v>
      </c>
      <c r="E84">
        <v>0</v>
      </c>
      <c r="G84" t="s">
        <v>499</v>
      </c>
      <c r="H84" t="s">
        <v>152</v>
      </c>
      <c r="I84">
        <v>1</v>
      </c>
      <c r="J84">
        <v>12</v>
      </c>
      <c r="K84">
        <v>5</v>
      </c>
      <c r="L84" t="s">
        <v>351</v>
      </c>
      <c r="M84">
        <v>13860</v>
      </c>
    </row>
    <row r="85" spans="1:13" x14ac:dyDescent="0.25">
      <c r="A85" t="s">
        <v>710</v>
      </c>
      <c r="C85">
        <v>1</v>
      </c>
      <c r="D85">
        <v>1</v>
      </c>
      <c r="E85">
        <v>0</v>
      </c>
      <c r="G85" t="s">
        <v>500</v>
      </c>
      <c r="H85" t="s">
        <v>154</v>
      </c>
      <c r="I85">
        <v>2</v>
      </c>
      <c r="J85">
        <v>24</v>
      </c>
      <c r="K85">
        <v>5</v>
      </c>
      <c r="L85" t="s">
        <v>351</v>
      </c>
      <c r="M85">
        <v>13860</v>
      </c>
    </row>
    <row r="86" spans="1:13" x14ac:dyDescent="0.25">
      <c r="A86" t="s">
        <v>710</v>
      </c>
      <c r="C86">
        <v>1</v>
      </c>
      <c r="D86">
        <v>1</v>
      </c>
      <c r="E86">
        <v>0</v>
      </c>
      <c r="G86" t="s">
        <v>501</v>
      </c>
      <c r="H86" t="s">
        <v>171</v>
      </c>
      <c r="I86">
        <v>2</v>
      </c>
      <c r="J86">
        <v>24</v>
      </c>
      <c r="K86">
        <v>5</v>
      </c>
      <c r="L86" t="s">
        <v>353</v>
      </c>
      <c r="M86">
        <v>13860</v>
      </c>
    </row>
    <row r="87" spans="1:13" x14ac:dyDescent="0.25">
      <c r="A87" t="s">
        <v>710</v>
      </c>
      <c r="C87">
        <v>1</v>
      </c>
      <c r="D87">
        <v>1</v>
      </c>
      <c r="E87">
        <v>0</v>
      </c>
      <c r="G87" t="s">
        <v>502</v>
      </c>
      <c r="H87" t="s">
        <v>172</v>
      </c>
      <c r="I87">
        <v>1</v>
      </c>
      <c r="J87">
        <v>12</v>
      </c>
      <c r="K87">
        <v>5</v>
      </c>
      <c r="L87" t="s">
        <v>354</v>
      </c>
      <c r="M87">
        <v>13860</v>
      </c>
    </row>
    <row r="88" spans="1:13" x14ac:dyDescent="0.25">
      <c r="A88" t="s">
        <v>710</v>
      </c>
      <c r="C88">
        <v>1</v>
      </c>
      <c r="D88">
        <v>1</v>
      </c>
      <c r="E88">
        <v>0</v>
      </c>
      <c r="G88" t="s">
        <v>503</v>
      </c>
      <c r="H88" t="s">
        <v>129</v>
      </c>
      <c r="I88">
        <v>2</v>
      </c>
      <c r="J88">
        <v>24</v>
      </c>
      <c r="K88">
        <v>5</v>
      </c>
      <c r="L88" t="s">
        <v>353</v>
      </c>
      <c r="M88">
        <v>9240</v>
      </c>
    </row>
    <row r="89" spans="1:13" x14ac:dyDescent="0.25">
      <c r="A89" t="s">
        <v>710</v>
      </c>
      <c r="C89">
        <v>1</v>
      </c>
      <c r="D89">
        <v>1</v>
      </c>
      <c r="E89">
        <v>0</v>
      </c>
      <c r="G89" t="s">
        <v>504</v>
      </c>
      <c r="H89" t="s">
        <v>133</v>
      </c>
      <c r="I89">
        <v>4</v>
      </c>
      <c r="J89">
        <v>48</v>
      </c>
      <c r="K89">
        <v>5</v>
      </c>
      <c r="L89" t="s">
        <v>353</v>
      </c>
      <c r="M89">
        <v>9240</v>
      </c>
    </row>
    <row r="90" spans="1:13" x14ac:dyDescent="0.25">
      <c r="A90" t="s">
        <v>710</v>
      </c>
      <c r="C90">
        <v>1</v>
      </c>
      <c r="D90">
        <v>1</v>
      </c>
      <c r="E90">
        <v>0</v>
      </c>
      <c r="G90" t="s">
        <v>505</v>
      </c>
      <c r="H90" t="s">
        <v>155</v>
      </c>
      <c r="I90">
        <v>3</v>
      </c>
      <c r="J90">
        <v>36</v>
      </c>
      <c r="K90">
        <v>5</v>
      </c>
      <c r="L90" t="s">
        <v>354</v>
      </c>
      <c r="M90">
        <v>13860</v>
      </c>
    </row>
    <row r="91" spans="1:13" x14ac:dyDescent="0.25">
      <c r="A91" t="s">
        <v>710</v>
      </c>
      <c r="C91">
        <v>1</v>
      </c>
      <c r="D91">
        <v>1</v>
      </c>
      <c r="E91">
        <v>0</v>
      </c>
      <c r="G91" t="s">
        <v>506</v>
      </c>
      <c r="H91" t="s">
        <v>161</v>
      </c>
      <c r="I91">
        <v>2</v>
      </c>
      <c r="J91">
        <v>24</v>
      </c>
      <c r="K91">
        <v>5</v>
      </c>
      <c r="L91" t="s">
        <v>353</v>
      </c>
      <c r="M91">
        <v>9240</v>
      </c>
    </row>
    <row r="92" spans="1:13" x14ac:dyDescent="0.25">
      <c r="A92" t="s">
        <v>710</v>
      </c>
      <c r="C92">
        <v>1</v>
      </c>
      <c r="D92">
        <v>1</v>
      </c>
      <c r="E92">
        <v>0</v>
      </c>
      <c r="G92" t="s">
        <v>507</v>
      </c>
      <c r="H92" t="s">
        <v>175</v>
      </c>
      <c r="I92">
        <v>2</v>
      </c>
      <c r="J92">
        <v>24</v>
      </c>
      <c r="K92">
        <v>5</v>
      </c>
      <c r="L92" t="s">
        <v>351</v>
      </c>
      <c r="M92">
        <v>13860</v>
      </c>
    </row>
    <row r="93" spans="1:13" x14ac:dyDescent="0.25">
      <c r="A93" t="s">
        <v>710</v>
      </c>
      <c r="C93">
        <v>1</v>
      </c>
      <c r="D93">
        <v>1</v>
      </c>
      <c r="E93">
        <v>0</v>
      </c>
      <c r="G93" t="s">
        <v>508</v>
      </c>
      <c r="H93" t="s">
        <v>228</v>
      </c>
      <c r="I93">
        <v>1</v>
      </c>
      <c r="J93">
        <v>12</v>
      </c>
      <c r="K93">
        <v>5</v>
      </c>
      <c r="L93" t="s">
        <v>354</v>
      </c>
      <c r="M93">
        <v>13860</v>
      </c>
    </row>
    <row r="94" spans="1:13" x14ac:dyDescent="0.25">
      <c r="A94" t="s">
        <v>710</v>
      </c>
      <c r="C94">
        <v>1</v>
      </c>
      <c r="D94">
        <v>1</v>
      </c>
      <c r="E94">
        <v>0</v>
      </c>
      <c r="G94" t="s">
        <v>509</v>
      </c>
      <c r="H94" t="s">
        <v>149</v>
      </c>
      <c r="I94">
        <v>3</v>
      </c>
      <c r="J94">
        <v>36</v>
      </c>
      <c r="K94">
        <v>5</v>
      </c>
      <c r="L94" t="s">
        <v>352</v>
      </c>
      <c r="M94">
        <v>13860</v>
      </c>
    </row>
    <row r="95" spans="1:13" x14ac:dyDescent="0.25">
      <c r="A95" t="s">
        <v>710</v>
      </c>
      <c r="C95">
        <v>1</v>
      </c>
      <c r="D95">
        <v>1</v>
      </c>
      <c r="E95">
        <v>0</v>
      </c>
      <c r="G95" t="s">
        <v>510</v>
      </c>
      <c r="H95" t="s">
        <v>114</v>
      </c>
      <c r="I95">
        <v>2</v>
      </c>
      <c r="J95">
        <v>24</v>
      </c>
      <c r="K95">
        <v>5</v>
      </c>
      <c r="L95" t="s">
        <v>352</v>
      </c>
      <c r="M95">
        <v>13860</v>
      </c>
    </row>
    <row r="96" spans="1:13" x14ac:dyDescent="0.25">
      <c r="A96" t="s">
        <v>710</v>
      </c>
      <c r="C96">
        <v>1</v>
      </c>
      <c r="D96">
        <v>1</v>
      </c>
      <c r="E96">
        <v>0</v>
      </c>
      <c r="G96" t="s">
        <v>511</v>
      </c>
      <c r="H96" t="s">
        <v>21</v>
      </c>
      <c r="I96">
        <v>1</v>
      </c>
      <c r="J96">
        <v>12</v>
      </c>
      <c r="K96">
        <v>5</v>
      </c>
      <c r="L96" t="s">
        <v>352</v>
      </c>
      <c r="M96">
        <v>13860</v>
      </c>
    </row>
    <row r="97" spans="1:13" x14ac:dyDescent="0.25">
      <c r="A97" t="s">
        <v>710</v>
      </c>
      <c r="C97">
        <v>1</v>
      </c>
      <c r="D97">
        <v>1</v>
      </c>
      <c r="E97">
        <v>0</v>
      </c>
      <c r="G97" t="s">
        <v>512</v>
      </c>
      <c r="H97" t="s">
        <v>26</v>
      </c>
      <c r="I97">
        <v>2</v>
      </c>
      <c r="J97">
        <v>24</v>
      </c>
      <c r="K97">
        <v>5</v>
      </c>
      <c r="L97" t="s">
        <v>354</v>
      </c>
      <c r="M97">
        <v>13860</v>
      </c>
    </row>
    <row r="98" spans="1:13" x14ac:dyDescent="0.25">
      <c r="A98" t="s">
        <v>710</v>
      </c>
      <c r="C98">
        <v>1</v>
      </c>
      <c r="D98">
        <v>1</v>
      </c>
      <c r="E98">
        <v>0</v>
      </c>
      <c r="G98" t="s">
        <v>513</v>
      </c>
      <c r="H98" t="s">
        <v>30</v>
      </c>
      <c r="I98">
        <v>2</v>
      </c>
      <c r="J98">
        <v>24</v>
      </c>
      <c r="K98">
        <v>5</v>
      </c>
      <c r="L98" t="s">
        <v>351</v>
      </c>
      <c r="M98">
        <v>13860</v>
      </c>
    </row>
    <row r="99" spans="1:13" x14ac:dyDescent="0.25">
      <c r="A99" t="s">
        <v>710</v>
      </c>
      <c r="C99">
        <v>1</v>
      </c>
      <c r="D99">
        <v>1</v>
      </c>
      <c r="E99">
        <v>0</v>
      </c>
      <c r="G99" t="s">
        <v>514</v>
      </c>
      <c r="H99" t="s">
        <v>33</v>
      </c>
      <c r="I99">
        <v>3</v>
      </c>
      <c r="J99">
        <v>36</v>
      </c>
      <c r="K99">
        <v>5</v>
      </c>
      <c r="L99" t="s">
        <v>351</v>
      </c>
      <c r="M99">
        <v>13860</v>
      </c>
    </row>
    <row r="100" spans="1:13" x14ac:dyDescent="0.25">
      <c r="A100" t="s">
        <v>710</v>
      </c>
      <c r="C100">
        <v>1</v>
      </c>
      <c r="D100">
        <v>1</v>
      </c>
      <c r="E100">
        <v>0</v>
      </c>
      <c r="G100" t="s">
        <v>515</v>
      </c>
      <c r="H100" t="s">
        <v>35</v>
      </c>
      <c r="I100">
        <v>2</v>
      </c>
      <c r="J100">
        <v>24</v>
      </c>
      <c r="K100">
        <v>5</v>
      </c>
      <c r="L100" t="s">
        <v>353</v>
      </c>
      <c r="M100">
        <v>9240</v>
      </c>
    </row>
    <row r="101" spans="1:13" x14ac:dyDescent="0.25">
      <c r="A101" t="s">
        <v>710</v>
      </c>
      <c r="C101">
        <v>1</v>
      </c>
      <c r="D101">
        <v>1</v>
      </c>
      <c r="E101">
        <v>0</v>
      </c>
      <c r="G101" t="s">
        <v>516</v>
      </c>
      <c r="H101" t="s">
        <v>42</v>
      </c>
      <c r="I101">
        <v>2</v>
      </c>
      <c r="J101">
        <v>24</v>
      </c>
      <c r="K101">
        <v>5</v>
      </c>
      <c r="L101" t="s">
        <v>353</v>
      </c>
      <c r="M101">
        <v>9240</v>
      </c>
    </row>
    <row r="102" spans="1:13" x14ac:dyDescent="0.25">
      <c r="A102" t="s">
        <v>710</v>
      </c>
      <c r="C102">
        <v>1</v>
      </c>
      <c r="D102">
        <v>1</v>
      </c>
      <c r="E102">
        <v>0</v>
      </c>
      <c r="G102" t="s">
        <v>517</v>
      </c>
      <c r="H102" t="s">
        <v>48</v>
      </c>
      <c r="I102">
        <v>4</v>
      </c>
      <c r="J102">
        <v>48</v>
      </c>
      <c r="K102">
        <v>5</v>
      </c>
      <c r="L102" t="s">
        <v>353</v>
      </c>
      <c r="M102">
        <v>13860</v>
      </c>
    </row>
    <row r="103" spans="1:13" x14ac:dyDescent="0.25">
      <c r="A103" t="s">
        <v>710</v>
      </c>
      <c r="C103">
        <v>1</v>
      </c>
      <c r="D103">
        <v>1</v>
      </c>
      <c r="E103">
        <v>0</v>
      </c>
      <c r="G103" t="s">
        <v>518</v>
      </c>
      <c r="H103" t="s">
        <v>49</v>
      </c>
      <c r="I103">
        <v>1</v>
      </c>
      <c r="J103">
        <v>12</v>
      </c>
      <c r="K103">
        <v>5</v>
      </c>
      <c r="L103" t="s">
        <v>352</v>
      </c>
      <c r="M103">
        <v>13860</v>
      </c>
    </row>
    <row r="104" spans="1:13" x14ac:dyDescent="0.25">
      <c r="A104" t="s">
        <v>710</v>
      </c>
      <c r="C104">
        <v>1</v>
      </c>
      <c r="D104">
        <v>1</v>
      </c>
      <c r="E104">
        <v>0</v>
      </c>
      <c r="G104" t="s">
        <v>519</v>
      </c>
      <c r="H104" t="s">
        <v>50</v>
      </c>
      <c r="I104">
        <v>1</v>
      </c>
      <c r="J104">
        <v>12</v>
      </c>
      <c r="K104">
        <v>5</v>
      </c>
      <c r="L104" t="s">
        <v>352</v>
      </c>
      <c r="M104">
        <v>13860</v>
      </c>
    </row>
    <row r="105" spans="1:13" x14ac:dyDescent="0.25">
      <c r="A105" t="s">
        <v>710</v>
      </c>
      <c r="C105">
        <v>1</v>
      </c>
      <c r="D105">
        <v>1</v>
      </c>
      <c r="E105">
        <v>0</v>
      </c>
      <c r="G105" t="s">
        <v>520</v>
      </c>
      <c r="H105" t="s">
        <v>184</v>
      </c>
      <c r="I105">
        <v>1</v>
      </c>
      <c r="J105">
        <v>12</v>
      </c>
      <c r="K105">
        <v>5</v>
      </c>
      <c r="L105" t="s">
        <v>351</v>
      </c>
      <c r="M105">
        <v>13860</v>
      </c>
    </row>
    <row r="106" spans="1:13" x14ac:dyDescent="0.25">
      <c r="A106" t="s">
        <v>710</v>
      </c>
      <c r="C106">
        <v>1</v>
      </c>
      <c r="D106">
        <v>1</v>
      </c>
      <c r="E106">
        <v>0</v>
      </c>
      <c r="G106" t="s">
        <v>521</v>
      </c>
      <c r="H106" t="s">
        <v>28</v>
      </c>
      <c r="I106">
        <v>2</v>
      </c>
      <c r="J106">
        <v>24</v>
      </c>
      <c r="K106">
        <v>5</v>
      </c>
      <c r="L106" t="s">
        <v>354</v>
      </c>
      <c r="M106">
        <v>13860</v>
      </c>
    </row>
    <row r="107" spans="1:13" x14ac:dyDescent="0.25">
      <c r="A107" t="s">
        <v>710</v>
      </c>
      <c r="C107">
        <v>1</v>
      </c>
      <c r="D107">
        <v>1</v>
      </c>
      <c r="E107">
        <v>0</v>
      </c>
      <c r="G107" t="s">
        <v>522</v>
      </c>
      <c r="H107" t="s">
        <v>96</v>
      </c>
      <c r="I107">
        <v>3</v>
      </c>
      <c r="J107">
        <v>21.6</v>
      </c>
      <c r="K107">
        <v>5</v>
      </c>
      <c r="L107" t="s">
        <v>354</v>
      </c>
      <c r="M107">
        <v>13860</v>
      </c>
    </row>
    <row r="108" spans="1:13" x14ac:dyDescent="0.25">
      <c r="A108" t="s">
        <v>710</v>
      </c>
      <c r="C108">
        <v>1</v>
      </c>
      <c r="D108">
        <v>1</v>
      </c>
      <c r="E108">
        <v>0</v>
      </c>
      <c r="G108" t="s">
        <v>523</v>
      </c>
      <c r="H108" t="s">
        <v>151</v>
      </c>
      <c r="I108">
        <v>3</v>
      </c>
      <c r="J108">
        <v>21.6</v>
      </c>
      <c r="K108">
        <v>5</v>
      </c>
      <c r="L108" t="s">
        <v>354</v>
      </c>
      <c r="M108">
        <v>13860</v>
      </c>
    </row>
    <row r="109" spans="1:13" x14ac:dyDescent="0.25">
      <c r="A109" t="s">
        <v>710</v>
      </c>
      <c r="C109">
        <v>1</v>
      </c>
      <c r="D109">
        <v>1</v>
      </c>
      <c r="E109">
        <v>0</v>
      </c>
      <c r="G109" t="s">
        <v>524</v>
      </c>
      <c r="H109" t="s">
        <v>219</v>
      </c>
      <c r="I109">
        <v>6</v>
      </c>
      <c r="J109">
        <v>43.2</v>
      </c>
      <c r="K109">
        <v>5</v>
      </c>
      <c r="L109" t="s">
        <v>353</v>
      </c>
      <c r="M109">
        <v>13860</v>
      </c>
    </row>
    <row r="110" spans="1:13" x14ac:dyDescent="0.25">
      <c r="A110" t="s">
        <v>710</v>
      </c>
      <c r="C110">
        <v>1</v>
      </c>
      <c r="D110">
        <v>1</v>
      </c>
      <c r="E110">
        <v>0</v>
      </c>
      <c r="G110" t="s">
        <v>525</v>
      </c>
      <c r="H110" t="s">
        <v>290</v>
      </c>
      <c r="I110">
        <v>11</v>
      </c>
      <c r="J110">
        <v>79.2</v>
      </c>
      <c r="K110">
        <v>5</v>
      </c>
      <c r="L110" t="s">
        <v>354</v>
      </c>
      <c r="M110">
        <v>13860</v>
      </c>
    </row>
    <row r="111" spans="1:13" x14ac:dyDescent="0.25">
      <c r="A111" t="s">
        <v>710</v>
      </c>
      <c r="C111">
        <v>1</v>
      </c>
      <c r="D111">
        <v>1</v>
      </c>
      <c r="E111">
        <v>0</v>
      </c>
      <c r="G111" t="s">
        <v>526</v>
      </c>
      <c r="H111" t="s">
        <v>14</v>
      </c>
      <c r="I111">
        <v>30</v>
      </c>
      <c r="J111">
        <v>183</v>
      </c>
      <c r="K111">
        <v>5</v>
      </c>
      <c r="L111" t="s">
        <v>353</v>
      </c>
      <c r="M111">
        <v>59400</v>
      </c>
    </row>
    <row r="112" spans="1:13" x14ac:dyDescent="0.25">
      <c r="A112" t="s">
        <v>710</v>
      </c>
      <c r="C112">
        <v>1</v>
      </c>
      <c r="D112">
        <v>1</v>
      </c>
      <c r="E112">
        <v>0</v>
      </c>
      <c r="G112" t="s">
        <v>527</v>
      </c>
      <c r="H112" t="s">
        <v>215</v>
      </c>
      <c r="I112">
        <v>80</v>
      </c>
      <c r="J112">
        <v>296</v>
      </c>
      <c r="K112">
        <v>5</v>
      </c>
      <c r="L112" t="s">
        <v>354</v>
      </c>
      <c r="M112">
        <v>115200</v>
      </c>
    </row>
    <row r="113" spans="1:13" x14ac:dyDescent="0.25">
      <c r="A113" t="s">
        <v>710</v>
      </c>
      <c r="C113">
        <v>1</v>
      </c>
      <c r="D113">
        <v>1</v>
      </c>
      <c r="E113">
        <v>0</v>
      </c>
      <c r="G113" t="s">
        <v>528</v>
      </c>
      <c r="H113" t="s">
        <v>215</v>
      </c>
      <c r="I113">
        <v>51</v>
      </c>
      <c r="J113">
        <v>188.7</v>
      </c>
      <c r="K113">
        <v>5</v>
      </c>
      <c r="L113" t="s">
        <v>354</v>
      </c>
      <c r="M113">
        <v>79200</v>
      </c>
    </row>
    <row r="114" spans="1:13" x14ac:dyDescent="0.25">
      <c r="A114" t="s">
        <v>710</v>
      </c>
      <c r="C114">
        <v>1</v>
      </c>
      <c r="D114">
        <v>1</v>
      </c>
      <c r="E114">
        <v>0</v>
      </c>
      <c r="G114" t="s">
        <v>529</v>
      </c>
      <c r="H114" t="s">
        <v>216</v>
      </c>
      <c r="I114">
        <v>58</v>
      </c>
      <c r="J114">
        <v>214.6</v>
      </c>
      <c r="K114">
        <v>5</v>
      </c>
      <c r="L114" t="s">
        <v>354</v>
      </c>
      <c r="M114">
        <v>89100</v>
      </c>
    </row>
    <row r="115" spans="1:13" x14ac:dyDescent="0.25">
      <c r="A115" t="s">
        <v>710</v>
      </c>
      <c r="C115">
        <v>1</v>
      </c>
      <c r="D115">
        <v>1</v>
      </c>
      <c r="E115">
        <v>0</v>
      </c>
      <c r="G115" t="s">
        <v>530</v>
      </c>
      <c r="H115" t="s">
        <v>277</v>
      </c>
      <c r="I115">
        <v>72</v>
      </c>
      <c r="J115">
        <v>266.39999999999998</v>
      </c>
      <c r="K115">
        <v>5</v>
      </c>
      <c r="L115" t="s">
        <v>354</v>
      </c>
      <c r="M115">
        <v>104400</v>
      </c>
    </row>
    <row r="116" spans="1:13" x14ac:dyDescent="0.25">
      <c r="A116" t="s">
        <v>710</v>
      </c>
      <c r="C116">
        <v>1</v>
      </c>
      <c r="D116">
        <v>1</v>
      </c>
      <c r="E116">
        <v>0</v>
      </c>
      <c r="G116" t="s">
        <v>531</v>
      </c>
      <c r="H116" t="s">
        <v>118</v>
      </c>
      <c r="I116">
        <v>62</v>
      </c>
      <c r="J116">
        <v>229.4</v>
      </c>
      <c r="K116">
        <v>5</v>
      </c>
      <c r="L116" t="s">
        <v>354</v>
      </c>
      <c r="M116">
        <v>118800</v>
      </c>
    </row>
    <row r="117" spans="1:13" x14ac:dyDescent="0.25">
      <c r="A117" t="s">
        <v>710</v>
      </c>
      <c r="C117">
        <v>1</v>
      </c>
      <c r="D117">
        <v>1</v>
      </c>
      <c r="E117">
        <v>0</v>
      </c>
      <c r="G117" t="s">
        <v>532</v>
      </c>
      <c r="H117" t="s">
        <v>136</v>
      </c>
      <c r="I117">
        <v>57</v>
      </c>
      <c r="J117">
        <v>210.9</v>
      </c>
      <c r="K117">
        <v>5</v>
      </c>
      <c r="L117" t="s">
        <v>352</v>
      </c>
      <c r="M117">
        <v>99000</v>
      </c>
    </row>
    <row r="118" spans="1:13" x14ac:dyDescent="0.25">
      <c r="A118" t="s">
        <v>710</v>
      </c>
      <c r="C118">
        <v>1</v>
      </c>
      <c r="D118">
        <v>1</v>
      </c>
      <c r="E118">
        <v>0</v>
      </c>
      <c r="G118" t="s">
        <v>533</v>
      </c>
      <c r="H118" t="s">
        <v>138</v>
      </c>
      <c r="I118">
        <v>56</v>
      </c>
      <c r="J118">
        <v>207.2</v>
      </c>
      <c r="K118">
        <v>5</v>
      </c>
      <c r="L118" t="s">
        <v>352</v>
      </c>
      <c r="M118">
        <v>99000</v>
      </c>
    </row>
    <row r="119" spans="1:13" x14ac:dyDescent="0.25">
      <c r="A119" t="s">
        <v>710</v>
      </c>
      <c r="C119">
        <v>1</v>
      </c>
      <c r="D119">
        <v>1</v>
      </c>
      <c r="E119">
        <v>0</v>
      </c>
      <c r="G119" t="s">
        <v>534</v>
      </c>
      <c r="H119" t="s">
        <v>139</v>
      </c>
      <c r="I119">
        <v>57</v>
      </c>
      <c r="J119">
        <v>210.9</v>
      </c>
      <c r="K119">
        <v>5</v>
      </c>
      <c r="L119" t="s">
        <v>353</v>
      </c>
      <c r="M119">
        <v>89100</v>
      </c>
    </row>
    <row r="120" spans="1:13" x14ac:dyDescent="0.25">
      <c r="A120" t="s">
        <v>710</v>
      </c>
      <c r="C120">
        <v>1</v>
      </c>
      <c r="D120">
        <v>1</v>
      </c>
      <c r="E120">
        <v>0</v>
      </c>
      <c r="G120" t="s">
        <v>535</v>
      </c>
      <c r="H120" t="s">
        <v>142</v>
      </c>
      <c r="I120">
        <v>39</v>
      </c>
      <c r="J120">
        <v>144.30000000000001</v>
      </c>
      <c r="K120">
        <v>5</v>
      </c>
      <c r="L120" t="s">
        <v>354</v>
      </c>
      <c r="M120">
        <v>59400</v>
      </c>
    </row>
    <row r="121" spans="1:13" x14ac:dyDescent="0.25">
      <c r="A121" t="s">
        <v>710</v>
      </c>
      <c r="C121">
        <v>1</v>
      </c>
      <c r="D121">
        <v>1</v>
      </c>
      <c r="E121">
        <v>0</v>
      </c>
      <c r="G121" t="s">
        <v>536</v>
      </c>
      <c r="H121" t="s">
        <v>156</v>
      </c>
      <c r="I121">
        <v>18</v>
      </c>
      <c r="J121">
        <v>66.599999999999994</v>
      </c>
      <c r="K121">
        <v>5</v>
      </c>
      <c r="L121" t="s">
        <v>351</v>
      </c>
      <c r="M121">
        <v>29700</v>
      </c>
    </row>
    <row r="122" spans="1:13" x14ac:dyDescent="0.25">
      <c r="A122" t="s">
        <v>710</v>
      </c>
      <c r="C122">
        <v>1</v>
      </c>
      <c r="D122">
        <v>1</v>
      </c>
      <c r="E122">
        <v>0</v>
      </c>
      <c r="G122" t="s">
        <v>537</v>
      </c>
      <c r="H122" t="s">
        <v>186</v>
      </c>
      <c r="I122">
        <v>34</v>
      </c>
      <c r="J122">
        <v>125.8</v>
      </c>
      <c r="K122">
        <v>5</v>
      </c>
      <c r="L122" t="s">
        <v>353</v>
      </c>
      <c r="M122">
        <v>61200</v>
      </c>
    </row>
    <row r="123" spans="1:13" x14ac:dyDescent="0.25">
      <c r="A123" t="s">
        <v>710</v>
      </c>
      <c r="C123">
        <v>1</v>
      </c>
      <c r="D123">
        <v>1</v>
      </c>
      <c r="E123">
        <v>0</v>
      </c>
      <c r="G123" t="s">
        <v>538</v>
      </c>
      <c r="H123" t="s">
        <v>187</v>
      </c>
      <c r="I123">
        <v>15</v>
      </c>
      <c r="J123">
        <v>55.5</v>
      </c>
      <c r="K123">
        <v>5</v>
      </c>
      <c r="L123" t="s">
        <v>354</v>
      </c>
      <c r="M123">
        <v>39600</v>
      </c>
    </row>
    <row r="124" spans="1:13" x14ac:dyDescent="0.25">
      <c r="A124" t="s">
        <v>710</v>
      </c>
      <c r="C124">
        <v>1</v>
      </c>
      <c r="D124">
        <v>1</v>
      </c>
      <c r="E124">
        <v>0</v>
      </c>
      <c r="G124" t="s">
        <v>539</v>
      </c>
      <c r="H124" t="s">
        <v>209</v>
      </c>
      <c r="I124">
        <v>38</v>
      </c>
      <c r="J124">
        <v>140.6</v>
      </c>
      <c r="K124">
        <v>5</v>
      </c>
      <c r="L124" t="s">
        <v>351</v>
      </c>
      <c r="M124">
        <v>59400</v>
      </c>
    </row>
    <row r="125" spans="1:13" x14ac:dyDescent="0.25">
      <c r="A125" t="s">
        <v>710</v>
      </c>
      <c r="C125">
        <v>1</v>
      </c>
      <c r="D125">
        <v>1</v>
      </c>
      <c r="E125">
        <v>0</v>
      </c>
      <c r="G125" t="s">
        <v>540</v>
      </c>
      <c r="H125" t="s">
        <v>211</v>
      </c>
      <c r="I125">
        <v>15</v>
      </c>
      <c r="J125">
        <v>55.5</v>
      </c>
      <c r="K125">
        <v>5</v>
      </c>
      <c r="L125" t="s">
        <v>354</v>
      </c>
      <c r="M125">
        <v>29700</v>
      </c>
    </row>
    <row r="126" spans="1:13" x14ac:dyDescent="0.25">
      <c r="A126" t="s">
        <v>710</v>
      </c>
      <c r="C126">
        <v>1</v>
      </c>
      <c r="D126">
        <v>1</v>
      </c>
      <c r="E126">
        <v>0</v>
      </c>
      <c r="G126" t="s">
        <v>541</v>
      </c>
      <c r="H126" t="s">
        <v>213</v>
      </c>
      <c r="I126">
        <v>42</v>
      </c>
      <c r="J126">
        <v>155.4</v>
      </c>
      <c r="K126">
        <v>5</v>
      </c>
      <c r="L126" t="s">
        <v>352</v>
      </c>
      <c r="M126">
        <v>79200</v>
      </c>
    </row>
    <row r="127" spans="1:13" x14ac:dyDescent="0.25">
      <c r="A127" t="s">
        <v>710</v>
      </c>
      <c r="C127">
        <v>1</v>
      </c>
      <c r="D127">
        <v>1</v>
      </c>
      <c r="E127">
        <v>0</v>
      </c>
      <c r="G127" t="s">
        <v>542</v>
      </c>
      <c r="H127" t="s">
        <v>243</v>
      </c>
      <c r="I127">
        <v>50</v>
      </c>
      <c r="J127">
        <v>185</v>
      </c>
      <c r="K127">
        <v>5</v>
      </c>
      <c r="L127" t="s">
        <v>354</v>
      </c>
      <c r="M127">
        <v>89100</v>
      </c>
    </row>
    <row r="128" spans="1:13" x14ac:dyDescent="0.25">
      <c r="A128" t="s">
        <v>710</v>
      </c>
      <c r="C128">
        <v>1</v>
      </c>
      <c r="D128">
        <v>1</v>
      </c>
      <c r="E128">
        <v>0</v>
      </c>
      <c r="G128" t="s">
        <v>543</v>
      </c>
      <c r="H128" t="s">
        <v>267</v>
      </c>
      <c r="I128">
        <v>120</v>
      </c>
      <c r="J128">
        <v>444</v>
      </c>
      <c r="K128">
        <v>5</v>
      </c>
      <c r="L128" t="s">
        <v>353</v>
      </c>
      <c r="M128">
        <v>172800</v>
      </c>
    </row>
    <row r="129" spans="1:13" x14ac:dyDescent="0.25">
      <c r="A129" t="s">
        <v>710</v>
      </c>
      <c r="C129">
        <v>1</v>
      </c>
      <c r="D129">
        <v>1</v>
      </c>
      <c r="E129">
        <v>0</v>
      </c>
      <c r="G129" t="s">
        <v>544</v>
      </c>
      <c r="H129" t="s">
        <v>267</v>
      </c>
      <c r="I129">
        <v>30</v>
      </c>
      <c r="J129">
        <v>111</v>
      </c>
      <c r="K129">
        <v>5</v>
      </c>
      <c r="L129" t="s">
        <v>353</v>
      </c>
      <c r="M129">
        <v>59400</v>
      </c>
    </row>
    <row r="130" spans="1:13" x14ac:dyDescent="0.25">
      <c r="A130" t="s">
        <v>710</v>
      </c>
      <c r="C130">
        <v>1</v>
      </c>
      <c r="D130">
        <v>1</v>
      </c>
      <c r="E130">
        <v>0</v>
      </c>
      <c r="G130" t="s">
        <v>545</v>
      </c>
      <c r="H130" t="s">
        <v>284</v>
      </c>
      <c r="I130">
        <v>62</v>
      </c>
      <c r="J130">
        <v>229.4</v>
      </c>
      <c r="K130">
        <v>5</v>
      </c>
      <c r="L130" t="s">
        <v>352</v>
      </c>
      <c r="M130">
        <v>118800</v>
      </c>
    </row>
    <row r="131" spans="1:13" x14ac:dyDescent="0.25">
      <c r="A131" t="s">
        <v>710</v>
      </c>
      <c r="C131">
        <v>1</v>
      </c>
      <c r="D131">
        <v>1</v>
      </c>
      <c r="E131">
        <v>0</v>
      </c>
      <c r="G131" t="s">
        <v>546</v>
      </c>
      <c r="H131" t="s">
        <v>298</v>
      </c>
      <c r="I131">
        <v>96</v>
      </c>
      <c r="J131">
        <v>355.2</v>
      </c>
      <c r="K131">
        <v>5</v>
      </c>
      <c r="L131" t="s">
        <v>352</v>
      </c>
      <c r="M131">
        <v>148500</v>
      </c>
    </row>
    <row r="132" spans="1:13" x14ac:dyDescent="0.25">
      <c r="A132" t="s">
        <v>710</v>
      </c>
      <c r="C132">
        <v>1</v>
      </c>
      <c r="D132">
        <v>1</v>
      </c>
      <c r="E132">
        <v>0</v>
      </c>
      <c r="G132" t="s">
        <v>547</v>
      </c>
      <c r="H132" t="s">
        <v>19</v>
      </c>
      <c r="I132">
        <v>19</v>
      </c>
      <c r="J132">
        <v>70.3</v>
      </c>
      <c r="K132">
        <v>5</v>
      </c>
      <c r="L132" t="s">
        <v>354</v>
      </c>
      <c r="M132">
        <v>52200</v>
      </c>
    </row>
    <row r="133" spans="1:13" x14ac:dyDescent="0.25">
      <c r="A133" t="s">
        <v>710</v>
      </c>
      <c r="C133">
        <v>1</v>
      </c>
      <c r="D133">
        <v>1</v>
      </c>
      <c r="E133">
        <v>0</v>
      </c>
      <c r="G133" t="s">
        <v>548</v>
      </c>
      <c r="H133" t="s">
        <v>24</v>
      </c>
      <c r="I133">
        <v>64</v>
      </c>
      <c r="J133">
        <v>236.8</v>
      </c>
      <c r="K133">
        <v>5</v>
      </c>
      <c r="L133" t="s">
        <v>351</v>
      </c>
      <c r="M133">
        <v>99000</v>
      </c>
    </row>
    <row r="134" spans="1:13" x14ac:dyDescent="0.25">
      <c r="A134" t="s">
        <v>710</v>
      </c>
      <c r="C134">
        <v>1</v>
      </c>
      <c r="D134">
        <v>1</v>
      </c>
      <c r="E134">
        <v>0</v>
      </c>
      <c r="G134" t="s">
        <v>549</v>
      </c>
      <c r="H134" t="s">
        <v>29</v>
      </c>
      <c r="I134">
        <v>14</v>
      </c>
      <c r="J134">
        <v>51.8</v>
      </c>
      <c r="K134">
        <v>5</v>
      </c>
      <c r="L134" t="s">
        <v>351</v>
      </c>
      <c r="M134">
        <v>29700</v>
      </c>
    </row>
    <row r="135" spans="1:13" x14ac:dyDescent="0.25">
      <c r="A135" t="s">
        <v>710</v>
      </c>
      <c r="C135">
        <v>1</v>
      </c>
      <c r="D135">
        <v>1</v>
      </c>
      <c r="E135">
        <v>0</v>
      </c>
      <c r="G135" t="s">
        <v>550</v>
      </c>
      <c r="H135" t="s">
        <v>31</v>
      </c>
      <c r="I135">
        <v>55</v>
      </c>
      <c r="J135">
        <v>203.5</v>
      </c>
      <c r="K135">
        <v>5</v>
      </c>
      <c r="L135" t="s">
        <v>351</v>
      </c>
      <c r="M135">
        <v>89100</v>
      </c>
    </row>
    <row r="136" spans="1:13" x14ac:dyDescent="0.25">
      <c r="A136" t="s">
        <v>710</v>
      </c>
      <c r="C136">
        <v>1</v>
      </c>
      <c r="D136">
        <v>1</v>
      </c>
      <c r="E136">
        <v>0</v>
      </c>
      <c r="G136" t="s">
        <v>551</v>
      </c>
      <c r="H136" t="s">
        <v>36</v>
      </c>
      <c r="I136">
        <v>57</v>
      </c>
      <c r="J136">
        <v>210.9</v>
      </c>
      <c r="K136">
        <v>5</v>
      </c>
      <c r="L136" t="s">
        <v>353</v>
      </c>
      <c r="M136">
        <v>89100</v>
      </c>
    </row>
    <row r="137" spans="1:13" x14ac:dyDescent="0.25">
      <c r="A137" t="s">
        <v>710</v>
      </c>
      <c r="C137">
        <v>1</v>
      </c>
      <c r="D137">
        <v>1</v>
      </c>
      <c r="E137">
        <v>0</v>
      </c>
      <c r="G137" t="s">
        <v>552</v>
      </c>
      <c r="H137" t="s">
        <v>37</v>
      </c>
      <c r="I137">
        <v>56</v>
      </c>
      <c r="J137">
        <v>207.2</v>
      </c>
      <c r="K137">
        <v>5</v>
      </c>
      <c r="L137" t="s">
        <v>353</v>
      </c>
      <c r="M137">
        <v>89100</v>
      </c>
    </row>
    <row r="138" spans="1:13" x14ac:dyDescent="0.25">
      <c r="A138" t="s">
        <v>710</v>
      </c>
      <c r="C138">
        <v>1</v>
      </c>
      <c r="D138">
        <v>1</v>
      </c>
      <c r="E138">
        <v>0</v>
      </c>
      <c r="G138" t="s">
        <v>553</v>
      </c>
      <c r="H138" t="s">
        <v>39</v>
      </c>
      <c r="I138">
        <v>47</v>
      </c>
      <c r="J138">
        <v>173.9</v>
      </c>
      <c r="K138">
        <v>5</v>
      </c>
      <c r="L138" t="s">
        <v>354</v>
      </c>
      <c r="M138">
        <v>89100</v>
      </c>
    </row>
    <row r="139" spans="1:13" x14ac:dyDescent="0.25">
      <c r="A139" t="s">
        <v>710</v>
      </c>
      <c r="C139">
        <v>1</v>
      </c>
      <c r="D139">
        <v>1</v>
      </c>
      <c r="E139">
        <v>0</v>
      </c>
      <c r="G139" t="s">
        <v>554</v>
      </c>
      <c r="H139" t="s">
        <v>45</v>
      </c>
      <c r="I139">
        <v>55</v>
      </c>
      <c r="J139">
        <v>203.5</v>
      </c>
      <c r="K139">
        <v>5</v>
      </c>
      <c r="L139" t="s">
        <v>352</v>
      </c>
      <c r="M139">
        <v>89100</v>
      </c>
    </row>
    <row r="140" spans="1:13" x14ac:dyDescent="0.25">
      <c r="A140" t="s">
        <v>710</v>
      </c>
      <c r="C140">
        <v>1</v>
      </c>
      <c r="D140">
        <v>1</v>
      </c>
      <c r="E140">
        <v>0</v>
      </c>
      <c r="G140" t="s">
        <v>555</v>
      </c>
      <c r="H140" t="s">
        <v>60</v>
      </c>
      <c r="I140">
        <v>32</v>
      </c>
      <c r="J140">
        <v>118.4</v>
      </c>
      <c r="K140">
        <v>5</v>
      </c>
      <c r="L140" t="s">
        <v>353</v>
      </c>
      <c r="M140">
        <v>59400</v>
      </c>
    </row>
    <row r="141" spans="1:13" x14ac:dyDescent="0.25">
      <c r="A141" t="s">
        <v>710</v>
      </c>
      <c r="C141">
        <v>1</v>
      </c>
      <c r="D141">
        <v>1</v>
      </c>
      <c r="E141">
        <v>0</v>
      </c>
      <c r="G141" t="s">
        <v>556</v>
      </c>
      <c r="H141" t="s">
        <v>61</v>
      </c>
      <c r="I141">
        <v>19</v>
      </c>
      <c r="J141">
        <v>70.3</v>
      </c>
      <c r="K141">
        <v>5</v>
      </c>
      <c r="L141" t="s">
        <v>353</v>
      </c>
      <c r="M141">
        <v>30600</v>
      </c>
    </row>
    <row r="142" spans="1:13" x14ac:dyDescent="0.25">
      <c r="A142" t="s">
        <v>710</v>
      </c>
      <c r="C142">
        <v>1</v>
      </c>
      <c r="D142">
        <v>1</v>
      </c>
      <c r="E142">
        <v>0</v>
      </c>
      <c r="G142" t="s">
        <v>557</v>
      </c>
      <c r="H142" t="s">
        <v>62</v>
      </c>
      <c r="I142">
        <v>35</v>
      </c>
      <c r="J142">
        <v>129.5</v>
      </c>
      <c r="K142">
        <v>5</v>
      </c>
      <c r="L142" t="s">
        <v>353</v>
      </c>
      <c r="M142">
        <v>59400</v>
      </c>
    </row>
    <row r="143" spans="1:13" x14ac:dyDescent="0.25">
      <c r="A143" t="s">
        <v>710</v>
      </c>
      <c r="C143">
        <v>1</v>
      </c>
      <c r="D143">
        <v>1</v>
      </c>
      <c r="E143">
        <v>0</v>
      </c>
      <c r="G143" t="s">
        <v>558</v>
      </c>
      <c r="H143" t="s">
        <v>64</v>
      </c>
      <c r="I143">
        <v>37</v>
      </c>
      <c r="J143">
        <v>136.9</v>
      </c>
      <c r="K143">
        <v>5</v>
      </c>
      <c r="L143" t="s">
        <v>353</v>
      </c>
      <c r="M143">
        <v>59400</v>
      </c>
    </row>
    <row r="144" spans="1:13" x14ac:dyDescent="0.25">
      <c r="A144" t="s">
        <v>710</v>
      </c>
      <c r="C144">
        <v>1</v>
      </c>
      <c r="D144">
        <v>1</v>
      </c>
      <c r="E144">
        <v>0</v>
      </c>
      <c r="G144" t="s">
        <v>559</v>
      </c>
      <c r="H144" t="s">
        <v>67</v>
      </c>
      <c r="I144">
        <v>42</v>
      </c>
      <c r="J144">
        <v>155.4</v>
      </c>
      <c r="K144">
        <v>5</v>
      </c>
      <c r="L144" t="s">
        <v>351</v>
      </c>
      <c r="M144">
        <v>79200</v>
      </c>
    </row>
    <row r="145" spans="1:13" x14ac:dyDescent="0.25">
      <c r="A145" t="s">
        <v>710</v>
      </c>
      <c r="C145">
        <v>1</v>
      </c>
      <c r="D145">
        <v>1</v>
      </c>
      <c r="E145">
        <v>0</v>
      </c>
      <c r="G145" t="s">
        <v>560</v>
      </c>
      <c r="H145" t="s">
        <v>68</v>
      </c>
      <c r="I145">
        <v>38</v>
      </c>
      <c r="J145">
        <v>140.6</v>
      </c>
      <c r="K145">
        <v>5</v>
      </c>
      <c r="L145" t="s">
        <v>351</v>
      </c>
      <c r="M145">
        <v>59400</v>
      </c>
    </row>
    <row r="146" spans="1:13" x14ac:dyDescent="0.25">
      <c r="A146" t="s">
        <v>710</v>
      </c>
      <c r="C146">
        <v>1</v>
      </c>
      <c r="D146">
        <v>1</v>
      </c>
      <c r="E146">
        <v>0</v>
      </c>
      <c r="G146" t="s">
        <v>561</v>
      </c>
      <c r="H146" t="s">
        <v>69</v>
      </c>
      <c r="I146">
        <v>59</v>
      </c>
      <c r="J146">
        <v>218.3</v>
      </c>
      <c r="K146">
        <v>5</v>
      </c>
      <c r="L146" t="s">
        <v>352</v>
      </c>
      <c r="M146">
        <v>89100</v>
      </c>
    </row>
    <row r="147" spans="1:13" x14ac:dyDescent="0.25">
      <c r="A147" t="s">
        <v>710</v>
      </c>
      <c r="C147">
        <v>1</v>
      </c>
      <c r="D147">
        <v>1</v>
      </c>
      <c r="E147">
        <v>0</v>
      </c>
      <c r="G147" t="s">
        <v>562</v>
      </c>
      <c r="H147" t="s">
        <v>70</v>
      </c>
      <c r="I147">
        <v>43</v>
      </c>
      <c r="J147">
        <v>159.1</v>
      </c>
      <c r="K147">
        <v>5</v>
      </c>
      <c r="L147" t="s">
        <v>352</v>
      </c>
      <c r="M147">
        <v>89100</v>
      </c>
    </row>
    <row r="148" spans="1:13" x14ac:dyDescent="0.25">
      <c r="A148" t="s">
        <v>710</v>
      </c>
      <c r="C148">
        <v>1</v>
      </c>
      <c r="D148">
        <v>1</v>
      </c>
      <c r="E148">
        <v>0</v>
      </c>
      <c r="G148" t="s">
        <v>563</v>
      </c>
      <c r="H148" t="s">
        <v>89</v>
      </c>
      <c r="I148">
        <v>61</v>
      </c>
      <c r="J148">
        <v>225.7</v>
      </c>
      <c r="K148">
        <v>5</v>
      </c>
      <c r="L148" t="s">
        <v>351</v>
      </c>
      <c r="M148">
        <v>89100</v>
      </c>
    </row>
    <row r="149" spans="1:13" x14ac:dyDescent="0.25">
      <c r="A149" t="s">
        <v>710</v>
      </c>
      <c r="C149">
        <v>1</v>
      </c>
      <c r="D149">
        <v>1</v>
      </c>
      <c r="E149">
        <v>0</v>
      </c>
      <c r="G149" t="s">
        <v>564</v>
      </c>
      <c r="H149" t="s">
        <v>205</v>
      </c>
      <c r="I149">
        <v>47</v>
      </c>
      <c r="J149">
        <v>173.9</v>
      </c>
      <c r="K149">
        <v>5</v>
      </c>
      <c r="L149" t="s">
        <v>353</v>
      </c>
      <c r="M149">
        <v>90000</v>
      </c>
    </row>
    <row r="150" spans="1:13" x14ac:dyDescent="0.25">
      <c r="A150" t="s">
        <v>710</v>
      </c>
      <c r="C150">
        <v>1</v>
      </c>
      <c r="D150">
        <v>1</v>
      </c>
      <c r="E150">
        <v>0</v>
      </c>
      <c r="G150" t="s">
        <v>565</v>
      </c>
      <c r="H150" t="s">
        <v>221</v>
      </c>
      <c r="I150">
        <v>52</v>
      </c>
      <c r="J150">
        <v>192.4</v>
      </c>
      <c r="K150">
        <v>5</v>
      </c>
      <c r="L150" t="s">
        <v>354</v>
      </c>
      <c r="M150">
        <v>89100</v>
      </c>
    </row>
    <row r="151" spans="1:13" x14ac:dyDescent="0.25">
      <c r="A151" t="s">
        <v>710</v>
      </c>
      <c r="C151">
        <v>1</v>
      </c>
      <c r="D151">
        <v>1</v>
      </c>
      <c r="E151">
        <v>0</v>
      </c>
      <c r="G151" t="s">
        <v>566</v>
      </c>
      <c r="H151" t="s">
        <v>306</v>
      </c>
      <c r="I151">
        <v>37</v>
      </c>
      <c r="J151">
        <v>136.9</v>
      </c>
      <c r="K151">
        <v>5</v>
      </c>
      <c r="L151" t="s">
        <v>352</v>
      </c>
      <c r="M151">
        <v>59400</v>
      </c>
    </row>
    <row r="152" spans="1:13" x14ac:dyDescent="0.25">
      <c r="A152" t="s">
        <v>710</v>
      </c>
      <c r="C152">
        <v>1</v>
      </c>
      <c r="D152">
        <v>1</v>
      </c>
      <c r="E152">
        <v>0</v>
      </c>
      <c r="G152" t="s">
        <v>567</v>
      </c>
      <c r="H152" t="s">
        <v>308</v>
      </c>
      <c r="I152">
        <v>48</v>
      </c>
      <c r="J152">
        <v>177.6</v>
      </c>
      <c r="K152">
        <v>5</v>
      </c>
      <c r="L152" t="s">
        <v>352</v>
      </c>
      <c r="M152">
        <v>89100</v>
      </c>
    </row>
    <row r="153" spans="1:13" x14ac:dyDescent="0.25">
      <c r="A153" t="s">
        <v>710</v>
      </c>
      <c r="C153">
        <v>1</v>
      </c>
      <c r="D153">
        <v>1</v>
      </c>
      <c r="E153">
        <v>0</v>
      </c>
      <c r="G153" t="s">
        <v>568</v>
      </c>
      <c r="H153" t="s">
        <v>239</v>
      </c>
      <c r="I153">
        <v>41</v>
      </c>
      <c r="J153">
        <v>151.69999999999999</v>
      </c>
      <c r="K153">
        <v>5</v>
      </c>
      <c r="L153" t="s">
        <v>353</v>
      </c>
      <c r="M153">
        <v>59400</v>
      </c>
    </row>
    <row r="154" spans="1:13" x14ac:dyDescent="0.25">
      <c r="A154" t="s">
        <v>710</v>
      </c>
      <c r="C154">
        <v>1</v>
      </c>
      <c r="D154">
        <v>1</v>
      </c>
      <c r="E154">
        <v>0</v>
      </c>
      <c r="G154" t="s">
        <v>569</v>
      </c>
      <c r="H154" t="s">
        <v>34</v>
      </c>
      <c r="I154">
        <v>6</v>
      </c>
      <c r="J154">
        <v>28.8</v>
      </c>
      <c r="K154">
        <v>5</v>
      </c>
      <c r="L154" t="s">
        <v>353</v>
      </c>
      <c r="M154">
        <v>17820</v>
      </c>
    </row>
    <row r="155" spans="1:13" x14ac:dyDescent="0.25">
      <c r="A155" t="s">
        <v>710</v>
      </c>
      <c r="C155">
        <v>1</v>
      </c>
      <c r="D155">
        <v>1</v>
      </c>
      <c r="E155">
        <v>0</v>
      </c>
      <c r="G155" t="s">
        <v>570</v>
      </c>
      <c r="H155" t="s">
        <v>153</v>
      </c>
      <c r="I155">
        <v>7</v>
      </c>
      <c r="J155">
        <v>84</v>
      </c>
      <c r="K155">
        <v>4</v>
      </c>
      <c r="L155" t="s">
        <v>351</v>
      </c>
      <c r="M155">
        <v>13860</v>
      </c>
    </row>
    <row r="156" spans="1:13" x14ac:dyDescent="0.25">
      <c r="A156" t="s">
        <v>710</v>
      </c>
      <c r="C156">
        <v>1</v>
      </c>
      <c r="D156">
        <v>1</v>
      </c>
      <c r="E156">
        <v>0</v>
      </c>
      <c r="G156" t="s">
        <v>571</v>
      </c>
      <c r="H156" t="s">
        <v>109</v>
      </c>
      <c r="I156">
        <v>13</v>
      </c>
      <c r="J156">
        <v>156</v>
      </c>
      <c r="K156">
        <v>4</v>
      </c>
      <c r="L156" t="s">
        <v>353</v>
      </c>
      <c r="M156">
        <v>21000</v>
      </c>
    </row>
    <row r="157" spans="1:13" x14ac:dyDescent="0.25">
      <c r="A157" t="s">
        <v>710</v>
      </c>
      <c r="C157">
        <v>1</v>
      </c>
      <c r="D157">
        <v>1</v>
      </c>
      <c r="E157">
        <v>0</v>
      </c>
      <c r="G157" t="s">
        <v>572</v>
      </c>
      <c r="H157" t="s">
        <v>128</v>
      </c>
      <c r="I157">
        <v>6</v>
      </c>
      <c r="J157">
        <v>72</v>
      </c>
      <c r="K157">
        <v>4</v>
      </c>
      <c r="L157" t="s">
        <v>351</v>
      </c>
      <c r="M157">
        <v>13860</v>
      </c>
    </row>
    <row r="158" spans="1:13" x14ac:dyDescent="0.25">
      <c r="A158" t="s">
        <v>710</v>
      </c>
      <c r="C158">
        <v>1</v>
      </c>
      <c r="D158">
        <v>1</v>
      </c>
      <c r="E158">
        <v>0</v>
      </c>
      <c r="G158" t="s">
        <v>573</v>
      </c>
      <c r="H158" t="s">
        <v>150</v>
      </c>
      <c r="I158">
        <v>6</v>
      </c>
      <c r="J158">
        <v>72</v>
      </c>
      <c r="K158">
        <v>4</v>
      </c>
      <c r="L158" t="s">
        <v>353</v>
      </c>
      <c r="M158">
        <v>13860</v>
      </c>
    </row>
    <row r="159" spans="1:13" x14ac:dyDescent="0.25">
      <c r="A159" t="s">
        <v>710</v>
      </c>
      <c r="C159">
        <v>1</v>
      </c>
      <c r="D159">
        <v>1</v>
      </c>
      <c r="E159">
        <v>0</v>
      </c>
      <c r="G159" t="s">
        <v>574</v>
      </c>
      <c r="H159" t="s">
        <v>159</v>
      </c>
      <c r="I159">
        <v>9</v>
      </c>
      <c r="J159">
        <v>108</v>
      </c>
      <c r="K159">
        <v>4</v>
      </c>
      <c r="L159" t="s">
        <v>353</v>
      </c>
      <c r="M159">
        <v>21000</v>
      </c>
    </row>
    <row r="160" spans="1:13" x14ac:dyDescent="0.25">
      <c r="A160" t="s">
        <v>710</v>
      </c>
      <c r="C160">
        <v>1</v>
      </c>
      <c r="D160">
        <v>1</v>
      </c>
      <c r="E160">
        <v>0</v>
      </c>
      <c r="G160" t="s">
        <v>575</v>
      </c>
      <c r="H160" t="s">
        <v>169</v>
      </c>
      <c r="I160">
        <v>8</v>
      </c>
      <c r="J160">
        <v>96</v>
      </c>
      <c r="K160">
        <v>4</v>
      </c>
      <c r="L160" t="s">
        <v>353</v>
      </c>
      <c r="M160">
        <v>13860</v>
      </c>
    </row>
    <row r="161" spans="1:13" x14ac:dyDescent="0.25">
      <c r="A161" t="s">
        <v>710</v>
      </c>
      <c r="C161">
        <v>1</v>
      </c>
      <c r="D161">
        <v>1</v>
      </c>
      <c r="E161">
        <v>0</v>
      </c>
      <c r="G161" t="s">
        <v>576</v>
      </c>
      <c r="H161" t="s">
        <v>235</v>
      </c>
      <c r="I161">
        <v>13</v>
      </c>
      <c r="J161">
        <v>156</v>
      </c>
      <c r="K161">
        <v>4</v>
      </c>
      <c r="L161" t="s">
        <v>353</v>
      </c>
      <c r="M161">
        <v>27720</v>
      </c>
    </row>
    <row r="162" spans="1:13" x14ac:dyDescent="0.25">
      <c r="A162" t="s">
        <v>710</v>
      </c>
      <c r="C162">
        <v>1</v>
      </c>
      <c r="D162">
        <v>1</v>
      </c>
      <c r="E162">
        <v>0</v>
      </c>
      <c r="G162" t="s">
        <v>577</v>
      </c>
      <c r="H162" t="s">
        <v>97</v>
      </c>
      <c r="I162">
        <v>15</v>
      </c>
      <c r="J162">
        <v>180</v>
      </c>
      <c r="K162">
        <v>4</v>
      </c>
      <c r="L162" t="s">
        <v>353</v>
      </c>
      <c r="M162">
        <v>27720</v>
      </c>
    </row>
    <row r="163" spans="1:13" x14ac:dyDescent="0.25">
      <c r="A163" t="s">
        <v>710</v>
      </c>
      <c r="C163">
        <v>1</v>
      </c>
      <c r="D163">
        <v>1</v>
      </c>
      <c r="E163">
        <v>0</v>
      </c>
      <c r="G163" t="s">
        <v>578</v>
      </c>
      <c r="H163" t="s">
        <v>98</v>
      </c>
      <c r="I163">
        <v>5</v>
      </c>
      <c r="J163">
        <v>60</v>
      </c>
      <c r="K163">
        <v>4</v>
      </c>
      <c r="L163" t="s">
        <v>353</v>
      </c>
      <c r="M163">
        <v>13860</v>
      </c>
    </row>
    <row r="164" spans="1:13" x14ac:dyDescent="0.25">
      <c r="A164" t="s">
        <v>710</v>
      </c>
      <c r="C164">
        <v>1</v>
      </c>
      <c r="D164">
        <v>1</v>
      </c>
      <c r="E164">
        <v>0</v>
      </c>
      <c r="G164" t="s">
        <v>579</v>
      </c>
      <c r="H164" t="s">
        <v>112</v>
      </c>
      <c r="I164">
        <v>7</v>
      </c>
      <c r="J164">
        <v>84</v>
      </c>
      <c r="K164">
        <v>4</v>
      </c>
      <c r="L164" t="s">
        <v>354</v>
      </c>
      <c r="M164">
        <v>13860</v>
      </c>
    </row>
    <row r="165" spans="1:13" x14ac:dyDescent="0.25">
      <c r="A165" t="s">
        <v>710</v>
      </c>
      <c r="C165">
        <v>1</v>
      </c>
      <c r="D165">
        <v>1</v>
      </c>
      <c r="E165">
        <v>0</v>
      </c>
      <c r="G165" t="s">
        <v>580</v>
      </c>
      <c r="H165" t="s">
        <v>170</v>
      </c>
      <c r="I165">
        <v>9</v>
      </c>
      <c r="J165">
        <v>108</v>
      </c>
      <c r="K165">
        <v>4</v>
      </c>
      <c r="L165" t="s">
        <v>353</v>
      </c>
      <c r="M165">
        <v>13860</v>
      </c>
    </row>
    <row r="166" spans="1:13" x14ac:dyDescent="0.25">
      <c r="A166" t="s">
        <v>710</v>
      </c>
      <c r="C166">
        <v>1</v>
      </c>
      <c r="D166">
        <v>1</v>
      </c>
      <c r="E166">
        <v>0</v>
      </c>
      <c r="G166" t="s">
        <v>581</v>
      </c>
      <c r="H166" t="s">
        <v>126</v>
      </c>
      <c r="I166">
        <v>12</v>
      </c>
      <c r="J166">
        <v>144</v>
      </c>
      <c r="K166">
        <v>4</v>
      </c>
      <c r="L166" t="s">
        <v>351</v>
      </c>
      <c r="M166">
        <v>18480</v>
      </c>
    </row>
    <row r="167" spans="1:13" x14ac:dyDescent="0.25">
      <c r="A167" t="s">
        <v>710</v>
      </c>
      <c r="C167">
        <v>1</v>
      </c>
      <c r="D167">
        <v>1</v>
      </c>
      <c r="E167">
        <v>0</v>
      </c>
      <c r="G167" t="s">
        <v>582</v>
      </c>
      <c r="H167" t="s">
        <v>127</v>
      </c>
      <c r="I167">
        <v>9</v>
      </c>
      <c r="J167">
        <v>108</v>
      </c>
      <c r="K167">
        <v>4</v>
      </c>
      <c r="L167" t="s">
        <v>353</v>
      </c>
      <c r="M167">
        <v>13860</v>
      </c>
    </row>
    <row r="168" spans="1:13" x14ac:dyDescent="0.25">
      <c r="A168" t="s">
        <v>710</v>
      </c>
      <c r="C168">
        <v>1</v>
      </c>
      <c r="D168">
        <v>1</v>
      </c>
      <c r="E168">
        <v>0</v>
      </c>
      <c r="G168" t="s">
        <v>583</v>
      </c>
      <c r="H168" t="s">
        <v>135</v>
      </c>
      <c r="I168">
        <v>9</v>
      </c>
      <c r="J168">
        <v>108</v>
      </c>
      <c r="K168">
        <v>4</v>
      </c>
      <c r="L168" t="s">
        <v>354</v>
      </c>
      <c r="M168">
        <v>13860</v>
      </c>
    </row>
    <row r="169" spans="1:13" x14ac:dyDescent="0.25">
      <c r="A169" t="s">
        <v>710</v>
      </c>
      <c r="C169">
        <v>1</v>
      </c>
      <c r="D169">
        <v>1</v>
      </c>
      <c r="E169">
        <v>0</v>
      </c>
      <c r="G169" t="s">
        <v>584</v>
      </c>
      <c r="H169" t="s">
        <v>145</v>
      </c>
      <c r="I169">
        <v>5</v>
      </c>
      <c r="J169">
        <v>60</v>
      </c>
      <c r="K169">
        <v>4</v>
      </c>
      <c r="L169" t="s">
        <v>354</v>
      </c>
      <c r="M169">
        <v>13860</v>
      </c>
    </row>
    <row r="170" spans="1:13" x14ac:dyDescent="0.25">
      <c r="A170" t="s">
        <v>710</v>
      </c>
      <c r="C170">
        <v>1</v>
      </c>
      <c r="D170">
        <v>1</v>
      </c>
      <c r="E170">
        <v>0</v>
      </c>
      <c r="G170" t="s">
        <v>585</v>
      </c>
      <c r="H170" t="s">
        <v>147</v>
      </c>
      <c r="I170">
        <v>4</v>
      </c>
      <c r="J170">
        <v>48</v>
      </c>
      <c r="K170">
        <v>4</v>
      </c>
      <c r="L170" t="s">
        <v>354</v>
      </c>
      <c r="M170">
        <v>13860</v>
      </c>
    </row>
    <row r="171" spans="1:13" x14ac:dyDescent="0.25">
      <c r="A171" t="s">
        <v>710</v>
      </c>
      <c r="C171">
        <v>1</v>
      </c>
      <c r="D171">
        <v>1</v>
      </c>
      <c r="E171">
        <v>0</v>
      </c>
      <c r="G171" t="s">
        <v>586</v>
      </c>
      <c r="H171" t="s">
        <v>160</v>
      </c>
      <c r="I171">
        <v>18</v>
      </c>
      <c r="J171">
        <v>216</v>
      </c>
      <c r="K171">
        <v>4</v>
      </c>
      <c r="L171" t="s">
        <v>353</v>
      </c>
      <c r="M171">
        <v>27720</v>
      </c>
    </row>
    <row r="172" spans="1:13" x14ac:dyDescent="0.25">
      <c r="A172" t="s">
        <v>710</v>
      </c>
      <c r="C172">
        <v>1</v>
      </c>
      <c r="D172">
        <v>1</v>
      </c>
      <c r="E172">
        <v>0</v>
      </c>
      <c r="G172" t="s">
        <v>587</v>
      </c>
      <c r="H172" t="s">
        <v>168</v>
      </c>
      <c r="I172">
        <v>12</v>
      </c>
      <c r="J172">
        <v>144</v>
      </c>
      <c r="K172">
        <v>4</v>
      </c>
      <c r="L172" t="s">
        <v>351</v>
      </c>
      <c r="M172">
        <v>18480</v>
      </c>
    </row>
    <row r="173" spans="1:13" x14ac:dyDescent="0.25">
      <c r="A173" t="s">
        <v>710</v>
      </c>
      <c r="C173">
        <v>1</v>
      </c>
      <c r="D173">
        <v>1</v>
      </c>
      <c r="E173">
        <v>0</v>
      </c>
      <c r="G173" t="s">
        <v>588</v>
      </c>
      <c r="H173" t="s">
        <v>25</v>
      </c>
      <c r="I173">
        <v>23</v>
      </c>
      <c r="J173">
        <v>276</v>
      </c>
      <c r="K173">
        <v>4</v>
      </c>
      <c r="L173" t="s">
        <v>352</v>
      </c>
      <c r="M173">
        <v>41580</v>
      </c>
    </row>
    <row r="174" spans="1:13" x14ac:dyDescent="0.25">
      <c r="A174" t="s">
        <v>710</v>
      </c>
      <c r="C174">
        <v>1</v>
      </c>
      <c r="D174">
        <v>1</v>
      </c>
      <c r="E174">
        <v>0</v>
      </c>
      <c r="G174" t="s">
        <v>589</v>
      </c>
      <c r="H174" t="s">
        <v>57</v>
      </c>
      <c r="I174">
        <v>8</v>
      </c>
      <c r="J174">
        <v>96</v>
      </c>
      <c r="K174">
        <v>4</v>
      </c>
      <c r="L174" t="s">
        <v>352</v>
      </c>
      <c r="M174">
        <v>13860</v>
      </c>
    </row>
    <row r="175" spans="1:13" x14ac:dyDescent="0.25">
      <c r="A175" t="s">
        <v>710</v>
      </c>
      <c r="C175">
        <v>1</v>
      </c>
      <c r="D175">
        <v>1</v>
      </c>
      <c r="E175">
        <v>0</v>
      </c>
      <c r="G175" t="s">
        <v>590</v>
      </c>
      <c r="H175" t="s">
        <v>58</v>
      </c>
      <c r="I175">
        <v>11</v>
      </c>
      <c r="J175">
        <v>132</v>
      </c>
      <c r="K175">
        <v>4</v>
      </c>
      <c r="L175" t="s">
        <v>352</v>
      </c>
      <c r="M175">
        <v>27720</v>
      </c>
    </row>
    <row r="176" spans="1:13" x14ac:dyDescent="0.25">
      <c r="A176" t="s">
        <v>710</v>
      </c>
      <c r="C176">
        <v>1</v>
      </c>
      <c r="D176">
        <v>1</v>
      </c>
      <c r="E176">
        <v>0</v>
      </c>
      <c r="G176" t="s">
        <v>591</v>
      </c>
      <c r="H176" t="s">
        <v>65</v>
      </c>
      <c r="I176">
        <v>5</v>
      </c>
      <c r="J176">
        <v>60</v>
      </c>
      <c r="K176">
        <v>4</v>
      </c>
      <c r="L176" t="s">
        <v>351</v>
      </c>
      <c r="M176">
        <v>10500</v>
      </c>
    </row>
    <row r="177" spans="1:13" x14ac:dyDescent="0.25">
      <c r="A177" t="s">
        <v>710</v>
      </c>
      <c r="C177">
        <v>1</v>
      </c>
      <c r="D177">
        <v>1</v>
      </c>
      <c r="E177">
        <v>0</v>
      </c>
      <c r="G177" t="s">
        <v>592</v>
      </c>
      <c r="H177" t="s">
        <v>236</v>
      </c>
      <c r="I177">
        <v>10</v>
      </c>
      <c r="J177">
        <v>120</v>
      </c>
      <c r="K177">
        <v>4</v>
      </c>
      <c r="L177" t="s">
        <v>353</v>
      </c>
      <c r="M177">
        <v>27720</v>
      </c>
    </row>
    <row r="178" spans="1:13" x14ac:dyDescent="0.25">
      <c r="A178" t="s">
        <v>710</v>
      </c>
      <c r="C178">
        <v>1</v>
      </c>
      <c r="D178">
        <v>1</v>
      </c>
      <c r="E178">
        <v>0</v>
      </c>
      <c r="G178" t="s">
        <v>593</v>
      </c>
      <c r="H178" t="s">
        <v>237</v>
      </c>
      <c r="I178">
        <v>4</v>
      </c>
      <c r="J178">
        <v>48</v>
      </c>
      <c r="K178">
        <v>4</v>
      </c>
      <c r="L178" t="s">
        <v>353</v>
      </c>
      <c r="M178">
        <v>7140</v>
      </c>
    </row>
    <row r="179" spans="1:13" x14ac:dyDescent="0.25">
      <c r="A179" t="s">
        <v>710</v>
      </c>
      <c r="C179">
        <v>1</v>
      </c>
      <c r="D179">
        <v>1</v>
      </c>
      <c r="E179">
        <v>0</v>
      </c>
      <c r="G179" t="s">
        <v>594</v>
      </c>
      <c r="H179" t="s">
        <v>294</v>
      </c>
      <c r="I179">
        <v>8</v>
      </c>
      <c r="J179">
        <v>96</v>
      </c>
      <c r="K179">
        <v>4</v>
      </c>
      <c r="L179" t="s">
        <v>354</v>
      </c>
      <c r="M179">
        <v>13860</v>
      </c>
    </row>
    <row r="180" spans="1:13" x14ac:dyDescent="0.25">
      <c r="A180" t="s">
        <v>710</v>
      </c>
      <c r="C180">
        <v>1</v>
      </c>
      <c r="D180">
        <v>1</v>
      </c>
      <c r="E180">
        <v>0</v>
      </c>
      <c r="G180" t="s">
        <v>595</v>
      </c>
      <c r="H180" t="s">
        <v>10</v>
      </c>
      <c r="I180">
        <v>21</v>
      </c>
      <c r="J180">
        <v>277.2</v>
      </c>
      <c r="K180">
        <v>4</v>
      </c>
      <c r="L180" t="s">
        <v>354</v>
      </c>
      <c r="M180">
        <v>35640</v>
      </c>
    </row>
    <row r="181" spans="1:13" x14ac:dyDescent="0.25">
      <c r="A181" t="s">
        <v>710</v>
      </c>
      <c r="C181">
        <v>1</v>
      </c>
      <c r="D181">
        <v>1</v>
      </c>
      <c r="E181">
        <v>0</v>
      </c>
      <c r="G181" t="s">
        <v>596</v>
      </c>
      <c r="H181" t="s">
        <v>12</v>
      </c>
      <c r="I181">
        <v>7</v>
      </c>
      <c r="J181">
        <v>92.4</v>
      </c>
      <c r="K181">
        <v>4</v>
      </c>
      <c r="L181" t="s">
        <v>354</v>
      </c>
      <c r="M181">
        <v>17820</v>
      </c>
    </row>
    <row r="182" spans="1:13" x14ac:dyDescent="0.25">
      <c r="A182" t="s">
        <v>710</v>
      </c>
      <c r="C182">
        <v>1</v>
      </c>
      <c r="D182">
        <v>1</v>
      </c>
      <c r="E182">
        <v>0</v>
      </c>
      <c r="G182" t="s">
        <v>597</v>
      </c>
      <c r="H182" t="s">
        <v>13</v>
      </c>
      <c r="I182">
        <v>27</v>
      </c>
      <c r="J182">
        <v>356.4</v>
      </c>
      <c r="K182">
        <v>4</v>
      </c>
      <c r="L182" t="s">
        <v>351</v>
      </c>
      <c r="M182">
        <v>47520</v>
      </c>
    </row>
    <row r="183" spans="1:13" x14ac:dyDescent="0.25">
      <c r="A183" t="s">
        <v>710</v>
      </c>
      <c r="C183">
        <v>1</v>
      </c>
      <c r="D183">
        <v>1</v>
      </c>
      <c r="E183">
        <v>0</v>
      </c>
      <c r="G183" t="s">
        <v>598</v>
      </c>
      <c r="H183" t="s">
        <v>16</v>
      </c>
      <c r="I183">
        <v>5</v>
      </c>
      <c r="J183">
        <v>66</v>
      </c>
      <c r="K183">
        <v>4</v>
      </c>
      <c r="L183" t="s">
        <v>351</v>
      </c>
      <c r="M183">
        <v>13500</v>
      </c>
    </row>
    <row r="184" spans="1:13" x14ac:dyDescent="0.25">
      <c r="A184" t="s">
        <v>710</v>
      </c>
      <c r="C184">
        <v>1</v>
      </c>
      <c r="D184">
        <v>1</v>
      </c>
      <c r="E184">
        <v>0</v>
      </c>
      <c r="G184" t="s">
        <v>599</v>
      </c>
      <c r="H184" t="s">
        <v>94</v>
      </c>
      <c r="I184">
        <v>15</v>
      </c>
      <c r="J184">
        <v>108</v>
      </c>
      <c r="K184">
        <v>4</v>
      </c>
      <c r="L184" t="s">
        <v>353</v>
      </c>
      <c r="M184">
        <v>27720</v>
      </c>
    </row>
    <row r="185" spans="1:13" x14ac:dyDescent="0.25">
      <c r="A185" t="s">
        <v>710</v>
      </c>
      <c r="C185">
        <v>1</v>
      </c>
      <c r="D185">
        <v>1</v>
      </c>
      <c r="E185">
        <v>0</v>
      </c>
      <c r="G185" t="s">
        <v>600</v>
      </c>
      <c r="H185" t="s">
        <v>99</v>
      </c>
      <c r="I185">
        <v>14</v>
      </c>
      <c r="J185">
        <v>100.8</v>
      </c>
      <c r="K185">
        <v>4</v>
      </c>
      <c r="L185" t="s">
        <v>354</v>
      </c>
      <c r="M185">
        <v>27720</v>
      </c>
    </row>
    <row r="186" spans="1:13" x14ac:dyDescent="0.25">
      <c r="A186" t="s">
        <v>710</v>
      </c>
      <c r="C186">
        <v>1</v>
      </c>
      <c r="D186">
        <v>1</v>
      </c>
      <c r="E186">
        <v>0</v>
      </c>
      <c r="G186" t="s">
        <v>601</v>
      </c>
      <c r="H186" t="s">
        <v>102</v>
      </c>
      <c r="I186">
        <v>3</v>
      </c>
      <c r="J186">
        <v>21.6</v>
      </c>
      <c r="K186">
        <v>4</v>
      </c>
      <c r="L186" t="s">
        <v>354</v>
      </c>
      <c r="M186">
        <v>13860</v>
      </c>
    </row>
    <row r="187" spans="1:13" x14ac:dyDescent="0.25">
      <c r="A187" t="s">
        <v>710</v>
      </c>
      <c r="C187">
        <v>1</v>
      </c>
      <c r="D187">
        <v>1</v>
      </c>
      <c r="E187">
        <v>0</v>
      </c>
      <c r="G187" t="s">
        <v>602</v>
      </c>
      <c r="H187" t="s">
        <v>107</v>
      </c>
      <c r="I187">
        <v>9</v>
      </c>
      <c r="J187">
        <v>64.8</v>
      </c>
      <c r="K187">
        <v>4</v>
      </c>
      <c r="L187" t="s">
        <v>354</v>
      </c>
      <c r="M187">
        <v>13860</v>
      </c>
    </row>
    <row r="188" spans="1:13" x14ac:dyDescent="0.25">
      <c r="A188" t="s">
        <v>710</v>
      </c>
      <c r="C188">
        <v>1</v>
      </c>
      <c r="D188">
        <v>1</v>
      </c>
      <c r="E188">
        <v>0</v>
      </c>
      <c r="G188" t="s">
        <v>603</v>
      </c>
      <c r="H188" t="s">
        <v>108</v>
      </c>
      <c r="I188">
        <v>9</v>
      </c>
      <c r="J188">
        <v>64.8</v>
      </c>
      <c r="K188">
        <v>4</v>
      </c>
      <c r="L188" t="s">
        <v>351</v>
      </c>
      <c r="M188">
        <v>9240</v>
      </c>
    </row>
    <row r="189" spans="1:13" x14ac:dyDescent="0.25">
      <c r="A189" t="s">
        <v>710</v>
      </c>
      <c r="C189">
        <v>1</v>
      </c>
      <c r="D189">
        <v>1</v>
      </c>
      <c r="E189">
        <v>0</v>
      </c>
      <c r="G189" t="s">
        <v>604</v>
      </c>
      <c r="H189" t="s">
        <v>132</v>
      </c>
      <c r="I189">
        <v>10</v>
      </c>
      <c r="J189">
        <v>72</v>
      </c>
      <c r="K189">
        <v>4</v>
      </c>
      <c r="L189" t="s">
        <v>351</v>
      </c>
      <c r="M189">
        <v>13860</v>
      </c>
    </row>
    <row r="190" spans="1:13" x14ac:dyDescent="0.25">
      <c r="A190" t="s">
        <v>710</v>
      </c>
      <c r="C190">
        <v>1</v>
      </c>
      <c r="D190">
        <v>1</v>
      </c>
      <c r="E190">
        <v>0</v>
      </c>
      <c r="G190" t="s">
        <v>605</v>
      </c>
      <c r="H190" t="s">
        <v>144</v>
      </c>
      <c r="I190">
        <v>9</v>
      </c>
      <c r="J190">
        <v>64.8</v>
      </c>
      <c r="K190">
        <v>4</v>
      </c>
      <c r="L190" t="s">
        <v>351</v>
      </c>
      <c r="M190">
        <v>13860</v>
      </c>
    </row>
    <row r="191" spans="1:13" x14ac:dyDescent="0.25">
      <c r="A191" t="s">
        <v>710</v>
      </c>
      <c r="C191">
        <v>1</v>
      </c>
      <c r="D191">
        <v>1</v>
      </c>
      <c r="E191">
        <v>0</v>
      </c>
      <c r="G191" t="s">
        <v>606</v>
      </c>
      <c r="H191" t="s">
        <v>158</v>
      </c>
      <c r="I191">
        <v>11</v>
      </c>
      <c r="J191">
        <v>79.2</v>
      </c>
      <c r="K191">
        <v>4</v>
      </c>
      <c r="L191" t="s">
        <v>353</v>
      </c>
      <c r="M191">
        <v>13860</v>
      </c>
    </row>
    <row r="192" spans="1:13" x14ac:dyDescent="0.25">
      <c r="A192" t="s">
        <v>710</v>
      </c>
      <c r="C192">
        <v>1</v>
      </c>
      <c r="D192">
        <v>1</v>
      </c>
      <c r="E192">
        <v>0</v>
      </c>
      <c r="G192" t="s">
        <v>607</v>
      </c>
      <c r="H192" t="s">
        <v>177</v>
      </c>
      <c r="I192">
        <v>5</v>
      </c>
      <c r="J192">
        <v>36</v>
      </c>
      <c r="K192">
        <v>4</v>
      </c>
      <c r="L192" t="s">
        <v>353</v>
      </c>
      <c r="M192">
        <v>7140</v>
      </c>
    </row>
    <row r="193" spans="1:13" x14ac:dyDescent="0.25">
      <c r="A193" t="s">
        <v>710</v>
      </c>
      <c r="C193">
        <v>1</v>
      </c>
      <c r="D193">
        <v>1</v>
      </c>
      <c r="E193">
        <v>0</v>
      </c>
      <c r="G193" t="s">
        <v>608</v>
      </c>
      <c r="H193" t="s">
        <v>100</v>
      </c>
      <c r="I193">
        <v>13</v>
      </c>
      <c r="J193">
        <v>93.6</v>
      </c>
      <c r="K193">
        <v>4</v>
      </c>
      <c r="L193" t="s">
        <v>354</v>
      </c>
      <c r="M193">
        <v>13860</v>
      </c>
    </row>
    <row r="194" spans="1:13" x14ac:dyDescent="0.25">
      <c r="A194" t="s">
        <v>710</v>
      </c>
      <c r="C194">
        <v>1</v>
      </c>
      <c r="D194">
        <v>1</v>
      </c>
      <c r="E194">
        <v>0</v>
      </c>
      <c r="G194" t="s">
        <v>609</v>
      </c>
      <c r="H194" t="s">
        <v>196</v>
      </c>
      <c r="I194">
        <v>6</v>
      </c>
      <c r="J194">
        <v>43.2</v>
      </c>
      <c r="K194">
        <v>4</v>
      </c>
      <c r="L194" t="s">
        <v>354</v>
      </c>
      <c r="M194">
        <v>13860</v>
      </c>
    </row>
    <row r="195" spans="1:13" x14ac:dyDescent="0.25">
      <c r="A195" t="s">
        <v>710</v>
      </c>
      <c r="C195">
        <v>1</v>
      </c>
      <c r="D195">
        <v>1</v>
      </c>
      <c r="E195">
        <v>0</v>
      </c>
      <c r="G195" t="s">
        <v>610</v>
      </c>
      <c r="H195" t="s">
        <v>201</v>
      </c>
      <c r="I195">
        <v>6</v>
      </c>
      <c r="J195">
        <v>43.2</v>
      </c>
      <c r="K195">
        <v>4</v>
      </c>
      <c r="L195" t="s">
        <v>354</v>
      </c>
      <c r="M195">
        <v>13860</v>
      </c>
    </row>
    <row r="196" spans="1:13" x14ac:dyDescent="0.25">
      <c r="A196" t="s">
        <v>710</v>
      </c>
      <c r="C196">
        <v>1</v>
      </c>
      <c r="D196">
        <v>1</v>
      </c>
      <c r="E196">
        <v>0</v>
      </c>
      <c r="G196" t="s">
        <v>611</v>
      </c>
      <c r="H196" t="s">
        <v>146</v>
      </c>
      <c r="I196">
        <v>4</v>
      </c>
      <c r="J196">
        <v>28.8</v>
      </c>
      <c r="K196">
        <v>4</v>
      </c>
      <c r="L196" t="s">
        <v>354</v>
      </c>
      <c r="M196">
        <v>13860</v>
      </c>
    </row>
    <row r="197" spans="1:13" x14ac:dyDescent="0.25">
      <c r="A197" t="s">
        <v>710</v>
      </c>
      <c r="C197">
        <v>1</v>
      </c>
      <c r="D197">
        <v>1</v>
      </c>
      <c r="E197">
        <v>0</v>
      </c>
      <c r="G197" t="s">
        <v>612</v>
      </c>
      <c r="H197" t="s">
        <v>250</v>
      </c>
      <c r="I197">
        <v>8</v>
      </c>
      <c r="J197">
        <v>57.6</v>
      </c>
      <c r="K197">
        <v>4</v>
      </c>
      <c r="L197" t="s">
        <v>352</v>
      </c>
      <c r="M197">
        <v>13860</v>
      </c>
    </row>
    <row r="198" spans="1:13" x14ac:dyDescent="0.25">
      <c r="A198" t="s">
        <v>710</v>
      </c>
      <c r="C198">
        <v>1</v>
      </c>
      <c r="D198">
        <v>1</v>
      </c>
      <c r="E198">
        <v>0</v>
      </c>
      <c r="G198" t="s">
        <v>613</v>
      </c>
      <c r="H198" t="s">
        <v>15</v>
      </c>
      <c r="I198">
        <v>70</v>
      </c>
      <c r="J198">
        <v>427</v>
      </c>
      <c r="K198">
        <v>4</v>
      </c>
      <c r="L198" t="s">
        <v>353</v>
      </c>
      <c r="M198">
        <v>128700</v>
      </c>
    </row>
    <row r="199" spans="1:13" x14ac:dyDescent="0.25">
      <c r="A199" t="s">
        <v>710</v>
      </c>
      <c r="C199">
        <v>1</v>
      </c>
      <c r="D199">
        <v>1</v>
      </c>
      <c r="E199">
        <v>0</v>
      </c>
      <c r="G199" t="s">
        <v>614</v>
      </c>
      <c r="H199" t="s">
        <v>92</v>
      </c>
      <c r="I199">
        <v>70</v>
      </c>
      <c r="J199">
        <v>259</v>
      </c>
      <c r="K199">
        <v>4</v>
      </c>
      <c r="L199" t="s">
        <v>353</v>
      </c>
      <c r="M199">
        <v>118800</v>
      </c>
    </row>
    <row r="200" spans="1:13" x14ac:dyDescent="0.25">
      <c r="A200" t="s">
        <v>710</v>
      </c>
      <c r="C200">
        <v>1</v>
      </c>
      <c r="D200">
        <v>1</v>
      </c>
      <c r="E200">
        <v>0</v>
      </c>
      <c r="G200" t="s">
        <v>615</v>
      </c>
      <c r="H200" t="s">
        <v>93</v>
      </c>
      <c r="I200">
        <v>47</v>
      </c>
      <c r="J200">
        <v>173.9</v>
      </c>
      <c r="K200">
        <v>4</v>
      </c>
      <c r="L200" t="s">
        <v>353</v>
      </c>
      <c r="M200">
        <v>89100</v>
      </c>
    </row>
    <row r="201" spans="1:13" x14ac:dyDescent="0.25">
      <c r="A201" t="s">
        <v>710</v>
      </c>
      <c r="C201">
        <v>1</v>
      </c>
      <c r="D201">
        <v>1</v>
      </c>
      <c r="E201">
        <v>0</v>
      </c>
      <c r="G201" t="s">
        <v>616</v>
      </c>
      <c r="H201" t="s">
        <v>113</v>
      </c>
      <c r="I201">
        <v>121</v>
      </c>
      <c r="J201">
        <v>447.7</v>
      </c>
      <c r="K201">
        <v>4</v>
      </c>
      <c r="L201" t="s">
        <v>354</v>
      </c>
      <c r="M201">
        <v>178200</v>
      </c>
    </row>
    <row r="202" spans="1:13" x14ac:dyDescent="0.25">
      <c r="A202" t="s">
        <v>710</v>
      </c>
      <c r="C202">
        <v>1</v>
      </c>
      <c r="D202">
        <v>1</v>
      </c>
      <c r="E202">
        <v>0</v>
      </c>
      <c r="G202" t="s">
        <v>617</v>
      </c>
      <c r="H202" t="s">
        <v>116</v>
      </c>
      <c r="I202">
        <v>69</v>
      </c>
      <c r="J202">
        <v>255.3</v>
      </c>
      <c r="K202">
        <v>4</v>
      </c>
      <c r="L202" t="s">
        <v>354</v>
      </c>
      <c r="M202">
        <v>118800</v>
      </c>
    </row>
    <row r="203" spans="1:13" x14ac:dyDescent="0.25">
      <c r="A203" t="s">
        <v>710</v>
      </c>
      <c r="C203">
        <v>1</v>
      </c>
      <c r="D203">
        <v>1</v>
      </c>
      <c r="E203">
        <v>0</v>
      </c>
      <c r="G203" t="s">
        <v>618</v>
      </c>
      <c r="H203" t="s">
        <v>119</v>
      </c>
      <c r="I203">
        <v>70</v>
      </c>
      <c r="J203">
        <v>259</v>
      </c>
      <c r="K203">
        <v>4</v>
      </c>
      <c r="L203" t="s">
        <v>354</v>
      </c>
      <c r="M203">
        <v>118800</v>
      </c>
    </row>
    <row r="204" spans="1:13" x14ac:dyDescent="0.25">
      <c r="A204" t="s">
        <v>710</v>
      </c>
      <c r="C204">
        <v>1</v>
      </c>
      <c r="D204">
        <v>1</v>
      </c>
      <c r="E204">
        <v>0</v>
      </c>
      <c r="G204" t="s">
        <v>619</v>
      </c>
      <c r="H204" t="s">
        <v>124</v>
      </c>
      <c r="I204">
        <v>69</v>
      </c>
      <c r="J204">
        <v>255.3</v>
      </c>
      <c r="K204">
        <v>4</v>
      </c>
      <c r="L204" t="s">
        <v>354</v>
      </c>
      <c r="M204">
        <v>118800</v>
      </c>
    </row>
    <row r="205" spans="1:13" x14ac:dyDescent="0.25">
      <c r="A205" t="s">
        <v>710</v>
      </c>
      <c r="C205">
        <v>1</v>
      </c>
      <c r="D205">
        <v>1</v>
      </c>
      <c r="E205">
        <v>0</v>
      </c>
      <c r="G205" t="s">
        <v>620</v>
      </c>
      <c r="H205" t="s">
        <v>130</v>
      </c>
      <c r="I205">
        <v>64</v>
      </c>
      <c r="J205">
        <v>236.8</v>
      </c>
      <c r="K205">
        <v>4</v>
      </c>
      <c r="L205" t="s">
        <v>354</v>
      </c>
      <c r="M205">
        <v>104400</v>
      </c>
    </row>
    <row r="206" spans="1:13" x14ac:dyDescent="0.25">
      <c r="A206" t="s">
        <v>710</v>
      </c>
      <c r="C206">
        <v>1</v>
      </c>
      <c r="D206">
        <v>1</v>
      </c>
      <c r="E206">
        <v>0</v>
      </c>
      <c r="G206" t="s">
        <v>621</v>
      </c>
      <c r="H206" t="s">
        <v>131</v>
      </c>
      <c r="I206">
        <v>56</v>
      </c>
      <c r="J206">
        <v>207.2</v>
      </c>
      <c r="K206">
        <v>4</v>
      </c>
      <c r="L206" t="s">
        <v>352</v>
      </c>
      <c r="M206">
        <v>89100</v>
      </c>
    </row>
    <row r="207" spans="1:13" x14ac:dyDescent="0.25">
      <c r="A207" t="s">
        <v>710</v>
      </c>
      <c r="C207">
        <v>1</v>
      </c>
      <c r="D207">
        <v>1</v>
      </c>
      <c r="E207">
        <v>0</v>
      </c>
      <c r="G207" t="s">
        <v>622</v>
      </c>
      <c r="H207" t="s">
        <v>134</v>
      </c>
      <c r="I207">
        <v>73</v>
      </c>
      <c r="J207">
        <v>270.10000000000002</v>
      </c>
      <c r="K207">
        <v>4</v>
      </c>
      <c r="L207" t="s">
        <v>352</v>
      </c>
      <c r="M207">
        <v>118800</v>
      </c>
    </row>
    <row r="208" spans="1:13" x14ac:dyDescent="0.25">
      <c r="A208" t="s">
        <v>710</v>
      </c>
      <c r="C208">
        <v>1</v>
      </c>
      <c r="D208">
        <v>1</v>
      </c>
      <c r="E208">
        <v>0</v>
      </c>
      <c r="G208" t="s">
        <v>623</v>
      </c>
      <c r="H208" t="s">
        <v>137</v>
      </c>
      <c r="I208">
        <v>49</v>
      </c>
      <c r="J208">
        <v>181.3</v>
      </c>
      <c r="K208">
        <v>4</v>
      </c>
      <c r="L208" t="s">
        <v>352</v>
      </c>
      <c r="M208">
        <v>89100</v>
      </c>
    </row>
    <row r="209" spans="1:13" x14ac:dyDescent="0.25">
      <c r="A209" t="s">
        <v>710</v>
      </c>
      <c r="C209">
        <v>1</v>
      </c>
      <c r="D209">
        <v>1</v>
      </c>
      <c r="E209">
        <v>0</v>
      </c>
      <c r="G209" t="s">
        <v>624</v>
      </c>
      <c r="H209" t="s">
        <v>140</v>
      </c>
      <c r="I209">
        <v>76</v>
      </c>
      <c r="J209">
        <v>281.2</v>
      </c>
      <c r="K209">
        <v>4</v>
      </c>
      <c r="L209" t="s">
        <v>353</v>
      </c>
      <c r="M209">
        <v>118800</v>
      </c>
    </row>
    <row r="210" spans="1:13" x14ac:dyDescent="0.25">
      <c r="A210" t="s">
        <v>710</v>
      </c>
      <c r="C210">
        <v>1</v>
      </c>
      <c r="D210">
        <v>1</v>
      </c>
      <c r="E210">
        <v>0</v>
      </c>
      <c r="G210" t="s">
        <v>625</v>
      </c>
      <c r="H210" t="s">
        <v>141</v>
      </c>
      <c r="I210">
        <v>60</v>
      </c>
      <c r="J210">
        <v>222</v>
      </c>
      <c r="K210">
        <v>4</v>
      </c>
      <c r="L210" t="s">
        <v>353</v>
      </c>
      <c r="M210">
        <v>91800</v>
      </c>
    </row>
    <row r="211" spans="1:13" x14ac:dyDescent="0.25">
      <c r="A211" t="s">
        <v>710</v>
      </c>
      <c r="C211">
        <v>1</v>
      </c>
      <c r="D211">
        <v>1</v>
      </c>
      <c r="E211">
        <v>0</v>
      </c>
      <c r="G211" t="s">
        <v>626</v>
      </c>
      <c r="H211" t="s">
        <v>143</v>
      </c>
      <c r="I211">
        <v>80</v>
      </c>
      <c r="J211">
        <v>296</v>
      </c>
      <c r="K211">
        <v>4</v>
      </c>
      <c r="L211" t="s">
        <v>351</v>
      </c>
      <c r="M211">
        <v>115200</v>
      </c>
    </row>
    <row r="212" spans="1:13" x14ac:dyDescent="0.25">
      <c r="A212" t="s">
        <v>710</v>
      </c>
      <c r="C212">
        <v>1</v>
      </c>
      <c r="D212">
        <v>1</v>
      </c>
      <c r="E212">
        <v>0</v>
      </c>
      <c r="G212" t="s">
        <v>627</v>
      </c>
      <c r="H212" t="s">
        <v>143</v>
      </c>
      <c r="I212">
        <v>68</v>
      </c>
      <c r="J212">
        <v>251.6</v>
      </c>
      <c r="K212">
        <v>4</v>
      </c>
      <c r="L212" t="s">
        <v>351</v>
      </c>
      <c r="M212">
        <v>99000</v>
      </c>
    </row>
    <row r="213" spans="1:13" x14ac:dyDescent="0.25">
      <c r="A213" t="s">
        <v>710</v>
      </c>
      <c r="C213">
        <v>1</v>
      </c>
      <c r="D213">
        <v>1</v>
      </c>
      <c r="E213">
        <v>0</v>
      </c>
      <c r="G213" t="s">
        <v>628</v>
      </c>
      <c r="H213" t="s">
        <v>162</v>
      </c>
      <c r="I213">
        <v>91</v>
      </c>
      <c r="J213">
        <v>336.7</v>
      </c>
      <c r="K213">
        <v>4</v>
      </c>
      <c r="L213" t="s">
        <v>351</v>
      </c>
      <c r="M213">
        <v>148500</v>
      </c>
    </row>
    <row r="214" spans="1:13" x14ac:dyDescent="0.25">
      <c r="A214" t="s">
        <v>710</v>
      </c>
      <c r="C214">
        <v>1</v>
      </c>
      <c r="D214">
        <v>1</v>
      </c>
      <c r="E214">
        <v>0</v>
      </c>
      <c r="G214" t="s">
        <v>629</v>
      </c>
      <c r="H214" t="s">
        <v>163</v>
      </c>
      <c r="I214">
        <v>62</v>
      </c>
      <c r="J214">
        <v>229.4</v>
      </c>
      <c r="K214">
        <v>4</v>
      </c>
      <c r="L214" t="s">
        <v>354</v>
      </c>
      <c r="M214">
        <v>104400</v>
      </c>
    </row>
    <row r="215" spans="1:13" x14ac:dyDescent="0.25">
      <c r="A215" t="s">
        <v>710</v>
      </c>
      <c r="C215">
        <v>1</v>
      </c>
      <c r="D215">
        <v>1</v>
      </c>
      <c r="E215">
        <v>0</v>
      </c>
      <c r="G215" t="s">
        <v>630</v>
      </c>
      <c r="H215" t="s">
        <v>164</v>
      </c>
      <c r="I215">
        <v>46</v>
      </c>
      <c r="J215">
        <v>170.2</v>
      </c>
      <c r="K215">
        <v>4</v>
      </c>
      <c r="L215" t="s">
        <v>354</v>
      </c>
      <c r="M215">
        <v>89100</v>
      </c>
    </row>
    <row r="216" spans="1:13" x14ac:dyDescent="0.25">
      <c r="A216" t="s">
        <v>710</v>
      </c>
      <c r="C216">
        <v>1</v>
      </c>
      <c r="D216">
        <v>1</v>
      </c>
      <c r="E216">
        <v>0</v>
      </c>
      <c r="G216" t="s">
        <v>631</v>
      </c>
      <c r="H216" t="s">
        <v>165</v>
      </c>
      <c r="I216">
        <v>51</v>
      </c>
      <c r="J216">
        <v>188.7</v>
      </c>
      <c r="K216">
        <v>4</v>
      </c>
      <c r="L216" t="s">
        <v>353</v>
      </c>
      <c r="M216">
        <v>89100</v>
      </c>
    </row>
    <row r="217" spans="1:13" x14ac:dyDescent="0.25">
      <c r="A217" t="s">
        <v>710</v>
      </c>
      <c r="C217">
        <v>1</v>
      </c>
      <c r="D217">
        <v>1</v>
      </c>
      <c r="E217">
        <v>0</v>
      </c>
      <c r="G217" t="s">
        <v>632</v>
      </c>
      <c r="H217" t="s">
        <v>173</v>
      </c>
      <c r="I217">
        <v>72</v>
      </c>
      <c r="J217">
        <v>266.39999999999998</v>
      </c>
      <c r="K217">
        <v>4</v>
      </c>
      <c r="L217" t="s">
        <v>353</v>
      </c>
      <c r="M217">
        <v>118800</v>
      </c>
    </row>
    <row r="218" spans="1:13" x14ac:dyDescent="0.25">
      <c r="A218" t="s">
        <v>710</v>
      </c>
      <c r="C218">
        <v>1</v>
      </c>
      <c r="D218">
        <v>1</v>
      </c>
      <c r="E218">
        <v>0</v>
      </c>
      <c r="G218" t="s">
        <v>633</v>
      </c>
      <c r="H218" t="s">
        <v>210</v>
      </c>
      <c r="I218">
        <v>40</v>
      </c>
      <c r="J218">
        <v>148</v>
      </c>
      <c r="K218">
        <v>4</v>
      </c>
      <c r="L218" t="s">
        <v>351</v>
      </c>
      <c r="M218">
        <v>59400</v>
      </c>
    </row>
    <row r="219" spans="1:13" x14ac:dyDescent="0.25">
      <c r="A219" t="s">
        <v>710</v>
      </c>
      <c r="C219">
        <v>1</v>
      </c>
      <c r="D219">
        <v>1</v>
      </c>
      <c r="E219">
        <v>0</v>
      </c>
      <c r="G219" t="s">
        <v>634</v>
      </c>
      <c r="H219" t="s">
        <v>212</v>
      </c>
      <c r="I219">
        <v>71</v>
      </c>
      <c r="J219">
        <v>262.7</v>
      </c>
      <c r="K219">
        <v>4</v>
      </c>
      <c r="L219" t="s">
        <v>354</v>
      </c>
      <c r="M219">
        <v>118800</v>
      </c>
    </row>
    <row r="220" spans="1:13" x14ac:dyDescent="0.25">
      <c r="A220" t="s">
        <v>710</v>
      </c>
      <c r="C220">
        <v>1</v>
      </c>
      <c r="D220">
        <v>1</v>
      </c>
      <c r="E220">
        <v>0</v>
      </c>
      <c r="G220" t="s">
        <v>635</v>
      </c>
      <c r="H220" t="s">
        <v>224</v>
      </c>
      <c r="I220">
        <v>83</v>
      </c>
      <c r="J220">
        <v>307.10000000000002</v>
      </c>
      <c r="K220">
        <v>4</v>
      </c>
      <c r="L220" t="s">
        <v>352</v>
      </c>
      <c r="M220">
        <v>148500</v>
      </c>
    </row>
    <row r="221" spans="1:13" x14ac:dyDescent="0.25">
      <c r="A221" t="s">
        <v>710</v>
      </c>
      <c r="C221">
        <v>1</v>
      </c>
      <c r="D221">
        <v>1</v>
      </c>
      <c r="E221">
        <v>0</v>
      </c>
      <c r="G221" t="s">
        <v>636</v>
      </c>
      <c r="H221" t="s">
        <v>229</v>
      </c>
      <c r="I221">
        <v>120</v>
      </c>
      <c r="J221">
        <v>444</v>
      </c>
      <c r="K221">
        <v>4</v>
      </c>
      <c r="L221" t="s">
        <v>352</v>
      </c>
      <c r="M221">
        <v>172800</v>
      </c>
    </row>
    <row r="222" spans="1:13" x14ac:dyDescent="0.25">
      <c r="A222" t="s">
        <v>710</v>
      </c>
      <c r="C222">
        <v>1</v>
      </c>
      <c r="D222">
        <v>1</v>
      </c>
      <c r="E222">
        <v>0</v>
      </c>
      <c r="G222" t="s">
        <v>637</v>
      </c>
      <c r="H222" t="s">
        <v>229</v>
      </c>
      <c r="I222">
        <v>120</v>
      </c>
      <c r="J222">
        <v>444</v>
      </c>
      <c r="K222">
        <v>4</v>
      </c>
      <c r="L222" t="s">
        <v>352</v>
      </c>
      <c r="M222">
        <v>172800</v>
      </c>
    </row>
    <row r="223" spans="1:13" x14ac:dyDescent="0.25">
      <c r="A223" t="s">
        <v>710</v>
      </c>
      <c r="C223">
        <v>1</v>
      </c>
      <c r="D223">
        <v>1</v>
      </c>
      <c r="E223">
        <v>0</v>
      </c>
      <c r="G223" t="s">
        <v>638</v>
      </c>
      <c r="H223" t="s">
        <v>229</v>
      </c>
      <c r="I223">
        <v>38</v>
      </c>
      <c r="J223">
        <v>140.6</v>
      </c>
      <c r="K223">
        <v>4</v>
      </c>
      <c r="L223" t="s">
        <v>352</v>
      </c>
      <c r="M223">
        <v>59400</v>
      </c>
    </row>
    <row r="224" spans="1:13" x14ac:dyDescent="0.25">
      <c r="A224" t="s">
        <v>710</v>
      </c>
      <c r="C224">
        <v>1</v>
      </c>
      <c r="D224">
        <v>1</v>
      </c>
      <c r="E224">
        <v>0</v>
      </c>
      <c r="G224" t="s">
        <v>639</v>
      </c>
      <c r="H224" t="s">
        <v>230</v>
      </c>
      <c r="I224">
        <v>120</v>
      </c>
      <c r="J224">
        <v>444</v>
      </c>
      <c r="K224">
        <v>4</v>
      </c>
      <c r="L224" t="s">
        <v>352</v>
      </c>
      <c r="M224">
        <v>172800</v>
      </c>
    </row>
    <row r="225" spans="1:13" x14ac:dyDescent="0.25">
      <c r="A225" t="s">
        <v>710</v>
      </c>
      <c r="C225">
        <v>1</v>
      </c>
      <c r="D225">
        <v>1</v>
      </c>
      <c r="E225">
        <v>0</v>
      </c>
      <c r="G225" t="s">
        <v>640</v>
      </c>
      <c r="H225" t="s">
        <v>230</v>
      </c>
      <c r="I225">
        <v>120</v>
      </c>
      <c r="J225">
        <v>444</v>
      </c>
      <c r="K225">
        <v>4</v>
      </c>
      <c r="L225" t="s">
        <v>352</v>
      </c>
      <c r="M225">
        <v>172800</v>
      </c>
    </row>
    <row r="226" spans="1:13" x14ac:dyDescent="0.25">
      <c r="A226" t="s">
        <v>710</v>
      </c>
      <c r="C226">
        <v>1</v>
      </c>
      <c r="D226">
        <v>1</v>
      </c>
      <c r="E226">
        <v>0</v>
      </c>
      <c r="G226" t="s">
        <v>641</v>
      </c>
      <c r="H226" t="s">
        <v>230</v>
      </c>
      <c r="I226">
        <v>89</v>
      </c>
      <c r="J226">
        <v>329.3</v>
      </c>
      <c r="K226">
        <v>4</v>
      </c>
      <c r="L226" t="s">
        <v>352</v>
      </c>
      <c r="M226">
        <v>148500</v>
      </c>
    </row>
    <row r="227" spans="1:13" x14ac:dyDescent="0.25">
      <c r="A227" t="s">
        <v>710</v>
      </c>
      <c r="C227">
        <v>1</v>
      </c>
      <c r="D227">
        <v>1</v>
      </c>
      <c r="E227">
        <v>0</v>
      </c>
      <c r="G227" t="s">
        <v>642</v>
      </c>
      <c r="H227" t="s">
        <v>240</v>
      </c>
      <c r="I227">
        <v>56</v>
      </c>
      <c r="J227">
        <v>207.2</v>
      </c>
      <c r="K227">
        <v>4</v>
      </c>
      <c r="L227" t="s">
        <v>353</v>
      </c>
      <c r="M227">
        <v>91800</v>
      </c>
    </row>
    <row r="228" spans="1:13" x14ac:dyDescent="0.25">
      <c r="A228" t="s">
        <v>710</v>
      </c>
      <c r="C228">
        <v>1</v>
      </c>
      <c r="D228">
        <v>1</v>
      </c>
      <c r="E228">
        <v>0</v>
      </c>
      <c r="G228" t="s">
        <v>643</v>
      </c>
      <c r="H228" t="s">
        <v>241</v>
      </c>
      <c r="I228">
        <v>54</v>
      </c>
      <c r="J228">
        <v>199.8</v>
      </c>
      <c r="K228">
        <v>4</v>
      </c>
      <c r="L228" t="s">
        <v>353</v>
      </c>
      <c r="M228">
        <v>89100</v>
      </c>
    </row>
    <row r="229" spans="1:13" x14ac:dyDescent="0.25">
      <c r="A229" t="s">
        <v>710</v>
      </c>
      <c r="C229">
        <v>1</v>
      </c>
      <c r="D229">
        <v>1</v>
      </c>
      <c r="E229">
        <v>0</v>
      </c>
      <c r="G229" t="s">
        <v>644</v>
      </c>
      <c r="H229" t="s">
        <v>242</v>
      </c>
      <c r="I229">
        <v>73</v>
      </c>
      <c r="J229">
        <v>270.10000000000002</v>
      </c>
      <c r="K229">
        <v>4</v>
      </c>
      <c r="L229" t="s">
        <v>353</v>
      </c>
      <c r="M229">
        <v>118800</v>
      </c>
    </row>
    <row r="230" spans="1:13" x14ac:dyDescent="0.25">
      <c r="A230" t="s">
        <v>710</v>
      </c>
      <c r="C230">
        <v>1</v>
      </c>
      <c r="D230">
        <v>1</v>
      </c>
      <c r="E230">
        <v>0</v>
      </c>
      <c r="G230" t="s">
        <v>645</v>
      </c>
      <c r="H230" t="s">
        <v>256</v>
      </c>
      <c r="I230">
        <v>80</v>
      </c>
      <c r="J230">
        <v>296</v>
      </c>
      <c r="K230">
        <v>4</v>
      </c>
      <c r="L230" t="s">
        <v>351</v>
      </c>
      <c r="M230">
        <v>115200</v>
      </c>
    </row>
    <row r="231" spans="1:13" x14ac:dyDescent="0.25">
      <c r="A231" t="s">
        <v>710</v>
      </c>
      <c r="C231">
        <v>1</v>
      </c>
      <c r="D231">
        <v>1</v>
      </c>
      <c r="E231">
        <v>0</v>
      </c>
      <c r="G231" t="s">
        <v>646</v>
      </c>
      <c r="H231" t="s">
        <v>256</v>
      </c>
      <c r="I231">
        <v>80</v>
      </c>
      <c r="J231">
        <v>296</v>
      </c>
      <c r="K231">
        <v>4</v>
      </c>
      <c r="L231" t="s">
        <v>351</v>
      </c>
      <c r="M231">
        <v>115200</v>
      </c>
    </row>
    <row r="232" spans="1:13" x14ac:dyDescent="0.25">
      <c r="A232" t="s">
        <v>710</v>
      </c>
      <c r="C232">
        <v>1</v>
      </c>
      <c r="D232">
        <v>1</v>
      </c>
      <c r="E232">
        <v>0</v>
      </c>
      <c r="G232" t="s">
        <v>647</v>
      </c>
      <c r="H232" t="s">
        <v>256</v>
      </c>
      <c r="I232">
        <v>50</v>
      </c>
      <c r="J232">
        <v>185</v>
      </c>
      <c r="K232">
        <v>4</v>
      </c>
      <c r="L232" t="s">
        <v>351</v>
      </c>
      <c r="M232">
        <v>79200</v>
      </c>
    </row>
    <row r="233" spans="1:13" x14ac:dyDescent="0.25">
      <c r="A233" t="s">
        <v>710</v>
      </c>
      <c r="C233">
        <v>1</v>
      </c>
      <c r="D233">
        <v>1</v>
      </c>
      <c r="E233">
        <v>0</v>
      </c>
      <c r="G233" t="s">
        <v>648</v>
      </c>
      <c r="H233" t="s">
        <v>258</v>
      </c>
      <c r="I233">
        <v>98</v>
      </c>
      <c r="J233">
        <v>362.6</v>
      </c>
      <c r="K233">
        <v>4</v>
      </c>
      <c r="L233" t="s">
        <v>354</v>
      </c>
      <c r="M233">
        <v>148500</v>
      </c>
    </row>
    <row r="234" spans="1:13" x14ac:dyDescent="0.25">
      <c r="A234" t="s">
        <v>710</v>
      </c>
      <c r="C234">
        <v>1</v>
      </c>
      <c r="D234">
        <v>1</v>
      </c>
      <c r="E234">
        <v>0</v>
      </c>
      <c r="G234" t="s">
        <v>649</v>
      </c>
      <c r="H234" t="s">
        <v>268</v>
      </c>
      <c r="I234">
        <v>63</v>
      </c>
      <c r="J234">
        <v>233.1</v>
      </c>
      <c r="K234">
        <v>4</v>
      </c>
      <c r="L234" t="s">
        <v>353</v>
      </c>
      <c r="M234">
        <v>118800</v>
      </c>
    </row>
    <row r="235" spans="1:13" x14ac:dyDescent="0.25">
      <c r="A235" t="s">
        <v>710</v>
      </c>
      <c r="C235">
        <v>1</v>
      </c>
      <c r="D235">
        <v>1</v>
      </c>
      <c r="E235">
        <v>0</v>
      </c>
      <c r="G235" t="s">
        <v>650</v>
      </c>
      <c r="H235" t="s">
        <v>276</v>
      </c>
      <c r="I235">
        <v>68</v>
      </c>
      <c r="J235">
        <v>251.6</v>
      </c>
      <c r="K235">
        <v>4</v>
      </c>
      <c r="L235" t="s">
        <v>354</v>
      </c>
      <c r="M235">
        <v>118800</v>
      </c>
    </row>
    <row r="236" spans="1:13" x14ac:dyDescent="0.25">
      <c r="A236" t="s">
        <v>710</v>
      </c>
      <c r="C236">
        <v>1</v>
      </c>
      <c r="D236">
        <v>1</v>
      </c>
      <c r="E236">
        <v>0</v>
      </c>
      <c r="G236" t="s">
        <v>651</v>
      </c>
      <c r="H236" t="s">
        <v>283</v>
      </c>
      <c r="I236">
        <v>48</v>
      </c>
      <c r="J236">
        <v>177.6</v>
      </c>
      <c r="K236">
        <v>4</v>
      </c>
      <c r="L236" t="s">
        <v>352</v>
      </c>
      <c r="M236">
        <v>89100</v>
      </c>
    </row>
    <row r="237" spans="1:13" x14ac:dyDescent="0.25">
      <c r="A237" t="s">
        <v>710</v>
      </c>
      <c r="C237">
        <v>1</v>
      </c>
      <c r="D237">
        <v>1</v>
      </c>
      <c r="E237">
        <v>0</v>
      </c>
      <c r="G237" t="s">
        <v>652</v>
      </c>
      <c r="H237" t="s">
        <v>297</v>
      </c>
      <c r="I237">
        <v>50</v>
      </c>
      <c r="J237">
        <v>185</v>
      </c>
      <c r="K237">
        <v>4</v>
      </c>
      <c r="L237" t="s">
        <v>352</v>
      </c>
      <c r="M237">
        <v>89100</v>
      </c>
    </row>
    <row r="238" spans="1:13" x14ac:dyDescent="0.25">
      <c r="A238" t="s">
        <v>710</v>
      </c>
      <c r="C238">
        <v>1</v>
      </c>
      <c r="D238">
        <v>1</v>
      </c>
      <c r="E238">
        <v>0</v>
      </c>
      <c r="G238" t="s">
        <v>653</v>
      </c>
      <c r="H238" t="s">
        <v>299</v>
      </c>
      <c r="I238">
        <v>103</v>
      </c>
      <c r="J238">
        <v>381.1</v>
      </c>
      <c r="K238">
        <v>4</v>
      </c>
      <c r="L238" t="s">
        <v>352</v>
      </c>
      <c r="M238">
        <v>148500</v>
      </c>
    </row>
    <row r="239" spans="1:13" x14ac:dyDescent="0.25">
      <c r="A239" t="s">
        <v>710</v>
      </c>
      <c r="C239">
        <v>1</v>
      </c>
      <c r="D239">
        <v>1</v>
      </c>
      <c r="E239">
        <v>0</v>
      </c>
      <c r="G239" t="s">
        <v>654</v>
      </c>
      <c r="H239" t="s">
        <v>309</v>
      </c>
      <c r="I239">
        <v>100</v>
      </c>
      <c r="J239">
        <v>370</v>
      </c>
      <c r="K239">
        <v>4</v>
      </c>
      <c r="L239" t="s">
        <v>353</v>
      </c>
      <c r="M239">
        <v>148500</v>
      </c>
    </row>
    <row r="240" spans="1:13" x14ac:dyDescent="0.25">
      <c r="A240" t="s">
        <v>710</v>
      </c>
      <c r="C240">
        <v>1</v>
      </c>
      <c r="D240">
        <v>1</v>
      </c>
      <c r="E240">
        <v>0</v>
      </c>
      <c r="G240" t="s">
        <v>655</v>
      </c>
      <c r="H240" t="s">
        <v>20</v>
      </c>
      <c r="I240">
        <v>106</v>
      </c>
      <c r="J240">
        <v>392.2</v>
      </c>
      <c r="K240">
        <v>4</v>
      </c>
      <c r="L240" t="s">
        <v>354</v>
      </c>
      <c r="M240">
        <v>178200</v>
      </c>
    </row>
    <row r="241" spans="1:13" x14ac:dyDescent="0.25">
      <c r="A241" t="s">
        <v>710</v>
      </c>
      <c r="C241">
        <v>1</v>
      </c>
      <c r="D241">
        <v>1</v>
      </c>
      <c r="E241">
        <v>0</v>
      </c>
      <c r="G241" t="s">
        <v>656</v>
      </c>
      <c r="H241" t="s">
        <v>22</v>
      </c>
      <c r="I241">
        <v>64</v>
      </c>
      <c r="J241">
        <v>236.8</v>
      </c>
      <c r="K241">
        <v>4</v>
      </c>
      <c r="L241" t="s">
        <v>354</v>
      </c>
      <c r="M241">
        <v>118800</v>
      </c>
    </row>
    <row r="242" spans="1:13" x14ac:dyDescent="0.25">
      <c r="A242" t="s">
        <v>710</v>
      </c>
      <c r="C242">
        <v>1</v>
      </c>
      <c r="D242">
        <v>1</v>
      </c>
      <c r="E242">
        <v>0</v>
      </c>
      <c r="G242" t="s">
        <v>657</v>
      </c>
      <c r="H242" t="s">
        <v>23</v>
      </c>
      <c r="I242">
        <v>51</v>
      </c>
      <c r="J242">
        <v>188.7</v>
      </c>
      <c r="K242">
        <v>4</v>
      </c>
      <c r="L242" t="s">
        <v>354</v>
      </c>
      <c r="M242">
        <v>89100</v>
      </c>
    </row>
    <row r="243" spans="1:13" x14ac:dyDescent="0.25">
      <c r="A243" t="s">
        <v>710</v>
      </c>
      <c r="C243">
        <v>1</v>
      </c>
      <c r="D243">
        <v>1</v>
      </c>
      <c r="E243">
        <v>0</v>
      </c>
      <c r="G243" t="s">
        <v>658</v>
      </c>
      <c r="H243" t="s">
        <v>32</v>
      </c>
      <c r="I243">
        <v>52</v>
      </c>
      <c r="J243">
        <v>192.4</v>
      </c>
      <c r="K243">
        <v>4</v>
      </c>
      <c r="L243" t="s">
        <v>354</v>
      </c>
      <c r="M243">
        <v>78300</v>
      </c>
    </row>
    <row r="244" spans="1:13" x14ac:dyDescent="0.25">
      <c r="A244" t="s">
        <v>710</v>
      </c>
      <c r="C244">
        <v>1</v>
      </c>
      <c r="D244">
        <v>1</v>
      </c>
      <c r="E244">
        <v>0</v>
      </c>
      <c r="G244" t="s">
        <v>659</v>
      </c>
      <c r="H244" t="s">
        <v>38</v>
      </c>
      <c r="I244">
        <v>52</v>
      </c>
      <c r="J244">
        <v>192.4</v>
      </c>
      <c r="K244">
        <v>4</v>
      </c>
      <c r="L244" t="s">
        <v>353</v>
      </c>
      <c r="M244">
        <v>89100</v>
      </c>
    </row>
    <row r="245" spans="1:13" x14ac:dyDescent="0.25">
      <c r="A245" t="s">
        <v>710</v>
      </c>
      <c r="C245">
        <v>1</v>
      </c>
      <c r="D245">
        <v>1</v>
      </c>
      <c r="E245">
        <v>0</v>
      </c>
      <c r="G245" t="s">
        <v>660</v>
      </c>
      <c r="H245" t="s">
        <v>40</v>
      </c>
      <c r="I245">
        <v>39</v>
      </c>
      <c r="J245">
        <v>144.30000000000001</v>
      </c>
      <c r="K245">
        <v>4</v>
      </c>
      <c r="L245" t="s">
        <v>354</v>
      </c>
      <c r="M245">
        <v>59400</v>
      </c>
    </row>
    <row r="246" spans="1:13" x14ac:dyDescent="0.25">
      <c r="A246" t="s">
        <v>710</v>
      </c>
      <c r="C246">
        <v>1</v>
      </c>
      <c r="D246">
        <v>1</v>
      </c>
      <c r="E246">
        <v>0</v>
      </c>
      <c r="G246" t="s">
        <v>661</v>
      </c>
      <c r="H246" t="s">
        <v>41</v>
      </c>
      <c r="I246">
        <v>55</v>
      </c>
      <c r="J246">
        <v>203.5</v>
      </c>
      <c r="K246">
        <v>4</v>
      </c>
      <c r="L246" t="s">
        <v>354</v>
      </c>
      <c r="M246">
        <v>104400</v>
      </c>
    </row>
    <row r="247" spans="1:13" x14ac:dyDescent="0.25">
      <c r="A247" t="s">
        <v>710</v>
      </c>
      <c r="C247">
        <v>1</v>
      </c>
      <c r="D247">
        <v>1</v>
      </c>
      <c r="E247">
        <v>0</v>
      </c>
      <c r="G247" t="s">
        <v>662</v>
      </c>
      <c r="H247" t="s">
        <v>43</v>
      </c>
      <c r="I247">
        <v>120</v>
      </c>
      <c r="J247">
        <v>444</v>
      </c>
      <c r="K247">
        <v>4</v>
      </c>
      <c r="L247" t="s">
        <v>352</v>
      </c>
      <c r="M247">
        <v>172800</v>
      </c>
    </row>
    <row r="248" spans="1:13" x14ac:dyDescent="0.25">
      <c r="A248" t="s">
        <v>710</v>
      </c>
      <c r="C248">
        <v>1</v>
      </c>
      <c r="D248">
        <v>1</v>
      </c>
      <c r="E248">
        <v>0</v>
      </c>
      <c r="G248" t="s">
        <v>663</v>
      </c>
      <c r="H248" t="s">
        <v>43</v>
      </c>
      <c r="I248">
        <v>89</v>
      </c>
      <c r="J248">
        <v>329.3</v>
      </c>
      <c r="K248">
        <v>4</v>
      </c>
      <c r="L248" t="s">
        <v>352</v>
      </c>
      <c r="M248">
        <v>148500</v>
      </c>
    </row>
    <row r="249" spans="1:13" x14ac:dyDescent="0.25">
      <c r="A249" t="s">
        <v>710</v>
      </c>
      <c r="C249">
        <v>1</v>
      </c>
      <c r="D249">
        <v>1</v>
      </c>
      <c r="E249">
        <v>0</v>
      </c>
      <c r="G249" t="s">
        <v>664</v>
      </c>
      <c r="H249" t="s">
        <v>44</v>
      </c>
      <c r="I249">
        <v>120</v>
      </c>
      <c r="J249">
        <v>444</v>
      </c>
      <c r="K249">
        <v>4</v>
      </c>
      <c r="L249" t="s">
        <v>352</v>
      </c>
      <c r="M249">
        <v>172800</v>
      </c>
    </row>
    <row r="250" spans="1:13" x14ac:dyDescent="0.25">
      <c r="A250" t="s">
        <v>710</v>
      </c>
      <c r="C250">
        <v>1</v>
      </c>
      <c r="D250">
        <v>1</v>
      </c>
      <c r="E250">
        <v>0</v>
      </c>
      <c r="G250" t="s">
        <v>665</v>
      </c>
      <c r="H250" t="s">
        <v>44</v>
      </c>
      <c r="I250">
        <v>80</v>
      </c>
      <c r="J250">
        <v>296</v>
      </c>
      <c r="K250">
        <v>4</v>
      </c>
      <c r="L250" t="s">
        <v>352</v>
      </c>
      <c r="M250">
        <v>118800</v>
      </c>
    </row>
    <row r="251" spans="1:13" x14ac:dyDescent="0.25">
      <c r="A251" t="s">
        <v>710</v>
      </c>
      <c r="C251">
        <v>1</v>
      </c>
      <c r="D251">
        <v>1</v>
      </c>
      <c r="E251">
        <v>0</v>
      </c>
      <c r="G251" t="s">
        <v>666</v>
      </c>
      <c r="H251" t="s">
        <v>46</v>
      </c>
      <c r="I251">
        <v>95</v>
      </c>
      <c r="J251">
        <v>351.5</v>
      </c>
      <c r="K251">
        <v>4</v>
      </c>
      <c r="L251" t="s">
        <v>352</v>
      </c>
      <c r="M251">
        <v>148500</v>
      </c>
    </row>
    <row r="252" spans="1:13" x14ac:dyDescent="0.25">
      <c r="A252" t="s">
        <v>710</v>
      </c>
      <c r="C252">
        <v>1</v>
      </c>
      <c r="D252">
        <v>1</v>
      </c>
      <c r="E252">
        <v>0</v>
      </c>
      <c r="G252" t="s">
        <v>667</v>
      </c>
      <c r="H252" t="s">
        <v>47</v>
      </c>
      <c r="I252">
        <v>112</v>
      </c>
      <c r="J252">
        <v>414.4</v>
      </c>
      <c r="K252">
        <v>4</v>
      </c>
      <c r="L252" t="s">
        <v>352</v>
      </c>
      <c r="M252">
        <v>178200</v>
      </c>
    </row>
    <row r="253" spans="1:13" x14ac:dyDescent="0.25">
      <c r="A253" t="s">
        <v>710</v>
      </c>
      <c r="C253">
        <v>1</v>
      </c>
      <c r="D253">
        <v>1</v>
      </c>
      <c r="E253">
        <v>0</v>
      </c>
      <c r="G253" t="s">
        <v>668</v>
      </c>
      <c r="H253" t="s">
        <v>51</v>
      </c>
      <c r="I253">
        <v>53</v>
      </c>
      <c r="J253">
        <v>196.1</v>
      </c>
      <c r="K253">
        <v>4</v>
      </c>
      <c r="L253" t="s">
        <v>353</v>
      </c>
      <c r="M253">
        <v>89100</v>
      </c>
    </row>
    <row r="254" spans="1:13" x14ac:dyDescent="0.25">
      <c r="A254" t="s">
        <v>710</v>
      </c>
      <c r="C254">
        <v>1</v>
      </c>
      <c r="D254">
        <v>1</v>
      </c>
      <c r="E254">
        <v>0</v>
      </c>
      <c r="G254" t="s">
        <v>669</v>
      </c>
      <c r="H254" t="s">
        <v>52</v>
      </c>
      <c r="I254">
        <v>120</v>
      </c>
      <c r="J254">
        <v>444</v>
      </c>
      <c r="K254">
        <v>4</v>
      </c>
      <c r="L254" t="s">
        <v>353</v>
      </c>
      <c r="M254">
        <v>172800</v>
      </c>
    </row>
    <row r="255" spans="1:13" x14ac:dyDescent="0.25">
      <c r="A255" t="s">
        <v>710</v>
      </c>
      <c r="C255">
        <v>1</v>
      </c>
      <c r="D255">
        <v>1</v>
      </c>
      <c r="E255">
        <v>0</v>
      </c>
      <c r="G255" t="s">
        <v>670</v>
      </c>
      <c r="H255" t="s">
        <v>52</v>
      </c>
      <c r="I255">
        <v>5</v>
      </c>
      <c r="J255">
        <v>18.5</v>
      </c>
      <c r="K255">
        <v>4</v>
      </c>
      <c r="L255" t="s">
        <v>353</v>
      </c>
      <c r="M255">
        <v>29700</v>
      </c>
    </row>
    <row r="256" spans="1:13" x14ac:dyDescent="0.25">
      <c r="A256" t="s">
        <v>710</v>
      </c>
      <c r="C256">
        <v>1</v>
      </c>
      <c r="D256">
        <v>1</v>
      </c>
      <c r="E256">
        <v>0</v>
      </c>
      <c r="G256" t="s">
        <v>671</v>
      </c>
      <c r="H256" t="s">
        <v>53</v>
      </c>
      <c r="I256">
        <v>68</v>
      </c>
      <c r="J256">
        <v>251.6</v>
      </c>
      <c r="K256">
        <v>4</v>
      </c>
      <c r="L256" t="s">
        <v>353</v>
      </c>
      <c r="M256">
        <v>99000</v>
      </c>
    </row>
    <row r="257" spans="1:13" x14ac:dyDescent="0.25">
      <c r="A257" t="s">
        <v>710</v>
      </c>
      <c r="C257">
        <v>1</v>
      </c>
      <c r="D257">
        <v>1</v>
      </c>
      <c r="E257">
        <v>0</v>
      </c>
      <c r="G257" t="s">
        <v>672</v>
      </c>
      <c r="H257" t="s">
        <v>54</v>
      </c>
      <c r="I257">
        <v>61</v>
      </c>
      <c r="J257">
        <v>225.7</v>
      </c>
      <c r="K257">
        <v>4</v>
      </c>
      <c r="L257" t="s">
        <v>353</v>
      </c>
      <c r="M257">
        <v>91800</v>
      </c>
    </row>
    <row r="258" spans="1:13" x14ac:dyDescent="0.25">
      <c r="A258" t="s">
        <v>710</v>
      </c>
      <c r="C258">
        <v>1</v>
      </c>
      <c r="D258">
        <v>1</v>
      </c>
      <c r="E258">
        <v>0</v>
      </c>
      <c r="G258" t="s">
        <v>673</v>
      </c>
      <c r="H258" t="s">
        <v>55</v>
      </c>
      <c r="I258">
        <v>74</v>
      </c>
      <c r="J258">
        <v>273.8</v>
      </c>
      <c r="K258">
        <v>4</v>
      </c>
      <c r="L258" t="s">
        <v>353</v>
      </c>
      <c r="M258">
        <v>118800</v>
      </c>
    </row>
    <row r="259" spans="1:13" x14ac:dyDescent="0.25">
      <c r="A259" t="s">
        <v>710</v>
      </c>
      <c r="C259">
        <v>1</v>
      </c>
      <c r="D259">
        <v>1</v>
      </c>
      <c r="E259">
        <v>0</v>
      </c>
      <c r="G259" t="s">
        <v>674</v>
      </c>
      <c r="H259" t="s">
        <v>66</v>
      </c>
      <c r="I259">
        <v>45</v>
      </c>
      <c r="J259">
        <v>166.5</v>
      </c>
      <c r="K259">
        <v>4</v>
      </c>
      <c r="L259" t="s">
        <v>351</v>
      </c>
      <c r="M259">
        <v>89100</v>
      </c>
    </row>
    <row r="260" spans="1:13" x14ac:dyDescent="0.25">
      <c r="A260" t="s">
        <v>710</v>
      </c>
      <c r="C260">
        <v>1</v>
      </c>
      <c r="D260">
        <v>1</v>
      </c>
      <c r="E260">
        <v>0</v>
      </c>
      <c r="G260" t="s">
        <v>675</v>
      </c>
      <c r="H260" t="s">
        <v>71</v>
      </c>
      <c r="I260">
        <v>96</v>
      </c>
      <c r="J260">
        <v>355.2</v>
      </c>
      <c r="K260">
        <v>4</v>
      </c>
      <c r="L260" t="s">
        <v>352</v>
      </c>
      <c r="M260">
        <v>148500</v>
      </c>
    </row>
    <row r="261" spans="1:13" x14ac:dyDescent="0.25">
      <c r="A261" t="s">
        <v>710</v>
      </c>
      <c r="C261">
        <v>1</v>
      </c>
      <c r="D261">
        <v>1</v>
      </c>
      <c r="E261">
        <v>0</v>
      </c>
      <c r="G261" t="s">
        <v>676</v>
      </c>
      <c r="H261" t="s">
        <v>77</v>
      </c>
      <c r="I261">
        <v>38</v>
      </c>
      <c r="J261">
        <v>140.6</v>
      </c>
      <c r="K261">
        <v>4</v>
      </c>
      <c r="L261" t="s">
        <v>352</v>
      </c>
      <c r="M261">
        <v>59400</v>
      </c>
    </row>
    <row r="262" spans="1:13" x14ac:dyDescent="0.25">
      <c r="A262" t="s">
        <v>710</v>
      </c>
      <c r="C262">
        <v>1</v>
      </c>
      <c r="D262">
        <v>1</v>
      </c>
      <c r="E262">
        <v>0</v>
      </c>
      <c r="G262" t="s">
        <v>677</v>
      </c>
      <c r="H262" t="s">
        <v>82</v>
      </c>
      <c r="I262">
        <v>80</v>
      </c>
      <c r="J262">
        <v>296</v>
      </c>
      <c r="K262">
        <v>4</v>
      </c>
      <c r="L262" t="s">
        <v>352</v>
      </c>
      <c r="M262">
        <v>115200</v>
      </c>
    </row>
    <row r="263" spans="1:13" x14ac:dyDescent="0.25">
      <c r="A263" t="s">
        <v>710</v>
      </c>
      <c r="C263">
        <v>1</v>
      </c>
      <c r="D263">
        <v>1</v>
      </c>
      <c r="E263">
        <v>0</v>
      </c>
      <c r="G263" t="s">
        <v>678</v>
      </c>
      <c r="H263" t="s">
        <v>82</v>
      </c>
      <c r="I263">
        <v>55</v>
      </c>
      <c r="J263">
        <v>203.5</v>
      </c>
      <c r="K263">
        <v>4</v>
      </c>
      <c r="L263" t="s">
        <v>352</v>
      </c>
      <c r="M263">
        <v>79200</v>
      </c>
    </row>
    <row r="264" spans="1:13" x14ac:dyDescent="0.25">
      <c r="A264" t="s">
        <v>710</v>
      </c>
      <c r="C264">
        <v>1</v>
      </c>
      <c r="D264">
        <v>1</v>
      </c>
      <c r="E264">
        <v>0</v>
      </c>
      <c r="G264" t="s">
        <v>679</v>
      </c>
      <c r="H264" t="s">
        <v>84</v>
      </c>
      <c r="I264">
        <v>19</v>
      </c>
      <c r="J264">
        <v>70.3</v>
      </c>
      <c r="K264">
        <v>4</v>
      </c>
      <c r="L264" t="s">
        <v>351</v>
      </c>
      <c r="M264">
        <v>29700</v>
      </c>
    </row>
    <row r="265" spans="1:13" x14ac:dyDescent="0.25">
      <c r="A265" t="s">
        <v>710</v>
      </c>
      <c r="C265">
        <v>1</v>
      </c>
      <c r="D265">
        <v>1</v>
      </c>
      <c r="E265">
        <v>0</v>
      </c>
      <c r="G265" t="s">
        <v>680</v>
      </c>
      <c r="H265" t="s">
        <v>91</v>
      </c>
      <c r="I265">
        <v>120</v>
      </c>
      <c r="J265">
        <v>444</v>
      </c>
      <c r="K265">
        <v>4</v>
      </c>
      <c r="L265" t="s">
        <v>351</v>
      </c>
      <c r="M265">
        <v>172800</v>
      </c>
    </row>
    <row r="266" spans="1:13" x14ac:dyDescent="0.25">
      <c r="A266" t="s">
        <v>710</v>
      </c>
      <c r="C266">
        <v>1</v>
      </c>
      <c r="D266">
        <v>1</v>
      </c>
      <c r="E266">
        <v>0</v>
      </c>
      <c r="G266" t="s">
        <v>681</v>
      </c>
      <c r="H266" t="s">
        <v>91</v>
      </c>
      <c r="I266">
        <v>11</v>
      </c>
      <c r="J266">
        <v>40.700000000000003</v>
      </c>
      <c r="K266">
        <v>4</v>
      </c>
      <c r="L266" t="s">
        <v>351</v>
      </c>
      <c r="M266">
        <v>29700</v>
      </c>
    </row>
    <row r="267" spans="1:13" x14ac:dyDescent="0.25">
      <c r="A267" t="s">
        <v>710</v>
      </c>
      <c r="C267">
        <v>1</v>
      </c>
      <c r="D267">
        <v>1</v>
      </c>
      <c r="E267">
        <v>0</v>
      </c>
      <c r="G267" t="s">
        <v>682</v>
      </c>
      <c r="H267" t="s">
        <v>220</v>
      </c>
      <c r="I267">
        <v>107</v>
      </c>
      <c r="J267">
        <v>395.9</v>
      </c>
      <c r="K267">
        <v>4</v>
      </c>
      <c r="L267" t="s">
        <v>354</v>
      </c>
      <c r="M267">
        <v>178200</v>
      </c>
    </row>
    <row r="268" spans="1:13" x14ac:dyDescent="0.25">
      <c r="A268" t="s">
        <v>710</v>
      </c>
      <c r="C268">
        <v>1</v>
      </c>
      <c r="D268">
        <v>1</v>
      </c>
      <c r="E268">
        <v>0</v>
      </c>
      <c r="G268" t="s">
        <v>683</v>
      </c>
      <c r="H268" t="s">
        <v>282</v>
      </c>
      <c r="I268">
        <v>42</v>
      </c>
      <c r="J268">
        <v>155.4</v>
      </c>
      <c r="K268">
        <v>4</v>
      </c>
      <c r="L268" t="s">
        <v>351</v>
      </c>
      <c r="M268">
        <v>89100</v>
      </c>
    </row>
    <row r="269" spans="1:13" x14ac:dyDescent="0.25">
      <c r="A269" t="s">
        <v>710</v>
      </c>
      <c r="C269">
        <v>1</v>
      </c>
      <c r="D269">
        <v>1</v>
      </c>
      <c r="E269">
        <v>0</v>
      </c>
      <c r="G269" t="s">
        <v>684</v>
      </c>
      <c r="H269" t="s">
        <v>305</v>
      </c>
      <c r="I269">
        <v>85</v>
      </c>
      <c r="J269">
        <v>314.5</v>
      </c>
      <c r="K269">
        <v>4</v>
      </c>
      <c r="L269" t="s">
        <v>352</v>
      </c>
      <c r="M269">
        <v>148500</v>
      </c>
    </row>
    <row r="270" spans="1:13" x14ac:dyDescent="0.25">
      <c r="A270" t="s">
        <v>710</v>
      </c>
      <c r="C270">
        <v>1</v>
      </c>
      <c r="D270">
        <v>1</v>
      </c>
      <c r="E270">
        <v>0</v>
      </c>
      <c r="G270" t="s">
        <v>685</v>
      </c>
      <c r="H270" t="s">
        <v>63</v>
      </c>
      <c r="I270">
        <v>70</v>
      </c>
      <c r="J270">
        <v>259</v>
      </c>
      <c r="K270">
        <v>4</v>
      </c>
      <c r="L270" t="s">
        <v>353</v>
      </c>
      <c r="M270">
        <v>118800</v>
      </c>
    </row>
    <row r="271" spans="1:13" x14ac:dyDescent="0.25">
      <c r="A271" t="s">
        <v>710</v>
      </c>
      <c r="C271">
        <v>1</v>
      </c>
      <c r="D271">
        <v>1</v>
      </c>
      <c r="E271">
        <v>0</v>
      </c>
      <c r="G271" t="s">
        <v>686</v>
      </c>
      <c r="H271" t="s">
        <v>72</v>
      </c>
      <c r="I271">
        <v>19</v>
      </c>
      <c r="J271">
        <v>91.2</v>
      </c>
      <c r="K271">
        <v>4</v>
      </c>
      <c r="L271" t="s">
        <v>353</v>
      </c>
      <c r="M271">
        <v>35640</v>
      </c>
    </row>
    <row r="272" spans="1:13" x14ac:dyDescent="0.25">
      <c r="A272" t="s">
        <v>710</v>
      </c>
      <c r="C272">
        <v>1</v>
      </c>
      <c r="D272">
        <v>1</v>
      </c>
      <c r="E272">
        <v>0</v>
      </c>
      <c r="G272" t="s">
        <v>687</v>
      </c>
      <c r="H272" t="s">
        <v>73</v>
      </c>
      <c r="I272">
        <v>31</v>
      </c>
      <c r="J272">
        <v>148.80000000000001</v>
      </c>
      <c r="K272">
        <v>4</v>
      </c>
      <c r="L272" t="s">
        <v>354</v>
      </c>
      <c r="M272">
        <v>46980</v>
      </c>
    </row>
    <row r="273" spans="1:13" x14ac:dyDescent="0.25">
      <c r="A273" t="s">
        <v>710</v>
      </c>
      <c r="C273">
        <v>1</v>
      </c>
      <c r="D273">
        <v>1</v>
      </c>
      <c r="E273">
        <v>0</v>
      </c>
      <c r="G273" t="s">
        <v>688</v>
      </c>
      <c r="H273" t="s">
        <v>74</v>
      </c>
      <c r="I273">
        <v>24</v>
      </c>
      <c r="J273">
        <v>115.2</v>
      </c>
      <c r="K273">
        <v>4</v>
      </c>
      <c r="L273" t="s">
        <v>354</v>
      </c>
      <c r="M273">
        <v>35640</v>
      </c>
    </row>
    <row r="274" spans="1:13" x14ac:dyDescent="0.25">
      <c r="A274" t="s">
        <v>710</v>
      </c>
      <c r="C274">
        <v>1</v>
      </c>
      <c r="D274">
        <v>1</v>
      </c>
      <c r="E274">
        <v>0</v>
      </c>
      <c r="G274" t="s">
        <v>689</v>
      </c>
      <c r="H274" t="s">
        <v>75</v>
      </c>
      <c r="I274">
        <v>18</v>
      </c>
      <c r="J274">
        <v>86.4</v>
      </c>
      <c r="K274">
        <v>4</v>
      </c>
      <c r="L274" t="s">
        <v>354</v>
      </c>
      <c r="M274">
        <v>35640</v>
      </c>
    </row>
    <row r="275" spans="1:13" x14ac:dyDescent="0.25">
      <c r="A275" t="s">
        <v>710</v>
      </c>
      <c r="C275">
        <v>1</v>
      </c>
      <c r="D275">
        <v>1</v>
      </c>
      <c r="E275">
        <v>0</v>
      </c>
      <c r="G275" t="s">
        <v>690</v>
      </c>
      <c r="H275" t="s">
        <v>76</v>
      </c>
      <c r="I275">
        <v>16</v>
      </c>
      <c r="J275">
        <v>76.8</v>
      </c>
      <c r="K275">
        <v>4</v>
      </c>
      <c r="L275" t="s">
        <v>354</v>
      </c>
      <c r="M275">
        <v>17820</v>
      </c>
    </row>
    <row r="276" spans="1:13" x14ac:dyDescent="0.25">
      <c r="A276" t="s">
        <v>710</v>
      </c>
      <c r="C276">
        <v>1</v>
      </c>
      <c r="D276">
        <v>1</v>
      </c>
      <c r="E276">
        <v>0</v>
      </c>
      <c r="G276" t="s">
        <v>691</v>
      </c>
      <c r="H276" t="s">
        <v>78</v>
      </c>
      <c r="I276">
        <v>14</v>
      </c>
      <c r="J276">
        <v>67.2</v>
      </c>
      <c r="K276">
        <v>4</v>
      </c>
      <c r="L276" t="s">
        <v>354</v>
      </c>
      <c r="M276">
        <v>15660</v>
      </c>
    </row>
    <row r="277" spans="1:13" x14ac:dyDescent="0.25">
      <c r="A277" t="s">
        <v>710</v>
      </c>
      <c r="C277">
        <v>1</v>
      </c>
      <c r="D277">
        <v>1</v>
      </c>
      <c r="E277">
        <v>0</v>
      </c>
      <c r="G277" t="s">
        <v>692</v>
      </c>
      <c r="H277" t="s">
        <v>79</v>
      </c>
      <c r="I277">
        <v>21</v>
      </c>
      <c r="J277">
        <v>100.8</v>
      </c>
      <c r="K277">
        <v>4</v>
      </c>
      <c r="L277" t="s">
        <v>354</v>
      </c>
      <c r="M277">
        <v>35640</v>
      </c>
    </row>
    <row r="278" spans="1:13" x14ac:dyDescent="0.25">
      <c r="A278" t="s">
        <v>710</v>
      </c>
      <c r="C278">
        <v>1</v>
      </c>
      <c r="D278">
        <v>1</v>
      </c>
      <c r="E278">
        <v>0</v>
      </c>
      <c r="G278" t="s">
        <v>693</v>
      </c>
      <c r="H278" t="s">
        <v>80</v>
      </c>
      <c r="I278">
        <v>19</v>
      </c>
      <c r="J278">
        <v>91.2</v>
      </c>
      <c r="K278">
        <v>4</v>
      </c>
      <c r="L278" t="s">
        <v>354</v>
      </c>
      <c r="M278">
        <v>35640</v>
      </c>
    </row>
    <row r="279" spans="1:13" x14ac:dyDescent="0.25">
      <c r="A279" t="s">
        <v>710</v>
      </c>
      <c r="C279">
        <v>1</v>
      </c>
      <c r="D279">
        <v>1</v>
      </c>
      <c r="E279">
        <v>0</v>
      </c>
      <c r="G279" t="s">
        <v>694</v>
      </c>
      <c r="H279" t="s">
        <v>81</v>
      </c>
      <c r="I279">
        <v>20</v>
      </c>
      <c r="J279">
        <v>96</v>
      </c>
      <c r="K279">
        <v>4</v>
      </c>
      <c r="L279" t="s">
        <v>351</v>
      </c>
      <c r="M279">
        <v>35640</v>
      </c>
    </row>
    <row r="280" spans="1:13" x14ac:dyDescent="0.25">
      <c r="A280" t="s">
        <v>710</v>
      </c>
      <c r="C280">
        <v>1</v>
      </c>
      <c r="D280">
        <v>1</v>
      </c>
      <c r="E280">
        <v>0</v>
      </c>
      <c r="G280" t="s">
        <v>695</v>
      </c>
      <c r="H280" t="s">
        <v>83</v>
      </c>
      <c r="I280">
        <v>12</v>
      </c>
      <c r="J280">
        <v>57.6</v>
      </c>
      <c r="K280">
        <v>4</v>
      </c>
      <c r="L280" t="s">
        <v>351</v>
      </c>
      <c r="M280">
        <v>17820</v>
      </c>
    </row>
    <row r="281" spans="1:13" x14ac:dyDescent="0.25">
      <c r="A281" t="s">
        <v>710</v>
      </c>
      <c r="C281">
        <v>1</v>
      </c>
      <c r="D281">
        <v>1</v>
      </c>
      <c r="E281">
        <v>0</v>
      </c>
      <c r="G281" t="s">
        <v>696</v>
      </c>
      <c r="H281" t="s">
        <v>85</v>
      </c>
      <c r="I281">
        <v>17</v>
      </c>
      <c r="J281">
        <v>81.599999999999994</v>
      </c>
      <c r="K281">
        <v>4</v>
      </c>
      <c r="L281" t="s">
        <v>351</v>
      </c>
      <c r="M281">
        <v>35640</v>
      </c>
    </row>
    <row r="282" spans="1:13" x14ac:dyDescent="0.25">
      <c r="A282" t="s">
        <v>710</v>
      </c>
      <c r="C282">
        <v>1</v>
      </c>
      <c r="D282">
        <v>1</v>
      </c>
      <c r="E282">
        <v>0</v>
      </c>
      <c r="G282" t="s">
        <v>697</v>
      </c>
      <c r="H282" t="s">
        <v>86</v>
      </c>
      <c r="I282">
        <v>13</v>
      </c>
      <c r="J282">
        <v>62.4</v>
      </c>
      <c r="K282">
        <v>4</v>
      </c>
      <c r="L282" t="s">
        <v>352</v>
      </c>
      <c r="M282">
        <v>17820</v>
      </c>
    </row>
    <row r="283" spans="1:13" x14ac:dyDescent="0.25">
      <c r="A283" t="s">
        <v>710</v>
      </c>
      <c r="C283">
        <v>1</v>
      </c>
      <c r="D283">
        <v>1</v>
      </c>
      <c r="E283">
        <v>0</v>
      </c>
      <c r="G283" t="s">
        <v>698</v>
      </c>
      <c r="H283" t="s">
        <v>87</v>
      </c>
      <c r="I283">
        <v>22</v>
      </c>
      <c r="J283">
        <v>105.6</v>
      </c>
      <c r="K283">
        <v>4</v>
      </c>
      <c r="L283" t="s">
        <v>352</v>
      </c>
      <c r="M283">
        <v>35640</v>
      </c>
    </row>
    <row r="284" spans="1:13" x14ac:dyDescent="0.25">
      <c r="A284" t="s">
        <v>710</v>
      </c>
      <c r="C284">
        <v>1</v>
      </c>
      <c r="D284">
        <v>1</v>
      </c>
      <c r="E284">
        <v>0</v>
      </c>
      <c r="G284" t="s">
        <v>699</v>
      </c>
      <c r="H284" t="s">
        <v>88</v>
      </c>
      <c r="I284">
        <v>14</v>
      </c>
      <c r="J284">
        <v>67.2</v>
      </c>
      <c r="K284">
        <v>4</v>
      </c>
      <c r="L284" t="s">
        <v>352</v>
      </c>
      <c r="M284">
        <v>17820</v>
      </c>
    </row>
    <row r="285" spans="1:13" x14ac:dyDescent="0.25">
      <c r="A285" t="s">
        <v>710</v>
      </c>
      <c r="C285">
        <v>1</v>
      </c>
      <c r="D285">
        <v>1</v>
      </c>
      <c r="E285">
        <v>0</v>
      </c>
      <c r="G285" t="s">
        <v>700</v>
      </c>
      <c r="H285" t="s">
        <v>90</v>
      </c>
      <c r="I285">
        <v>19</v>
      </c>
      <c r="J285">
        <v>91.2</v>
      </c>
      <c r="K285">
        <v>4</v>
      </c>
      <c r="L285" t="s">
        <v>352</v>
      </c>
      <c r="M285">
        <v>35640</v>
      </c>
    </row>
    <row r="286" spans="1:13" x14ac:dyDescent="0.25">
      <c r="A286" t="s">
        <v>710</v>
      </c>
      <c r="C286">
        <v>1</v>
      </c>
      <c r="D286">
        <v>1</v>
      </c>
      <c r="E286">
        <v>0</v>
      </c>
      <c r="G286" t="s">
        <v>701</v>
      </c>
      <c r="H286" t="s">
        <v>238</v>
      </c>
      <c r="I286">
        <v>17</v>
      </c>
      <c r="J286">
        <v>81.599999999999994</v>
      </c>
      <c r="K286">
        <v>4</v>
      </c>
      <c r="L286" t="s">
        <v>352</v>
      </c>
      <c r="M286">
        <v>23760</v>
      </c>
    </row>
    <row r="287" spans="1:13" x14ac:dyDescent="0.25">
      <c r="A287" t="s">
        <v>710</v>
      </c>
      <c r="C287">
        <v>1</v>
      </c>
      <c r="D287">
        <v>1</v>
      </c>
      <c r="E287">
        <v>0</v>
      </c>
      <c r="G287" t="s">
        <v>702</v>
      </c>
      <c r="H287" t="s">
        <v>296</v>
      </c>
      <c r="I287">
        <v>20</v>
      </c>
      <c r="J287">
        <v>96</v>
      </c>
      <c r="K287">
        <v>4</v>
      </c>
      <c r="L287" t="s">
        <v>353</v>
      </c>
      <c r="M287">
        <v>35640</v>
      </c>
    </row>
    <row r="288" spans="1:13" x14ac:dyDescent="0.25">
      <c r="A288" t="s">
        <v>710</v>
      </c>
      <c r="C288">
        <v>1</v>
      </c>
      <c r="D288">
        <v>1</v>
      </c>
      <c r="E288">
        <v>0</v>
      </c>
      <c r="G288" t="s">
        <v>703</v>
      </c>
      <c r="H288" t="s">
        <v>307</v>
      </c>
      <c r="I288">
        <v>14</v>
      </c>
      <c r="J288">
        <v>67.2</v>
      </c>
      <c r="K288">
        <v>4</v>
      </c>
      <c r="L288" t="s">
        <v>353</v>
      </c>
      <c r="M288">
        <v>17820</v>
      </c>
    </row>
  </sheetData>
  <conditionalFormatting sqref="H1">
    <cfRule type="duplicateValues" dxfId="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1"/>
  <sheetViews>
    <sheetView topLeftCell="A473" workbookViewId="0">
      <selection activeCell="A291" sqref="A291:A510"/>
    </sheetView>
  </sheetViews>
  <sheetFormatPr defaultRowHeight="15" x14ac:dyDescent="0.25"/>
  <cols>
    <col min="1" max="1" width="10.7109375" bestFit="1" customWidth="1"/>
    <col min="2" max="2" width="8.7109375" bestFit="1" customWidth="1"/>
    <col min="3" max="3" width="9.140625" bestFit="1" customWidth="1"/>
    <col min="4" max="4" width="9.28515625" bestFit="1" customWidth="1"/>
    <col min="5" max="5" width="10.28515625" bestFit="1" customWidth="1"/>
    <col min="6" max="6" width="19.85546875" bestFit="1" customWidth="1"/>
    <col min="7" max="7" width="17.42578125" bestFit="1" customWidth="1"/>
    <col min="8" max="8" width="6.7109375" bestFit="1" customWidth="1"/>
    <col min="9" max="9" width="9.85546875" bestFit="1" customWidth="1"/>
    <col min="10" max="10" width="8.42578125" bestFit="1" customWidth="1"/>
    <col min="11" max="11" width="11" bestFit="1" customWidth="1"/>
    <col min="12" max="12" width="10.5703125" bestFit="1" customWidth="1"/>
    <col min="15" max="15" width="9.140625" style="5"/>
    <col min="17" max="17" width="10.28515625" bestFit="1" customWidth="1"/>
  </cols>
  <sheetData>
    <row r="1" spans="1:17" x14ac:dyDescent="0.25">
      <c r="A1" s="2" t="s">
        <v>5</v>
      </c>
      <c r="B1" s="3" t="s">
        <v>6</v>
      </c>
      <c r="C1" s="1" t="s">
        <v>7</v>
      </c>
      <c r="D1" t="s">
        <v>340</v>
      </c>
      <c r="E1" t="s">
        <v>357</v>
      </c>
      <c r="F1" t="s">
        <v>349</v>
      </c>
      <c r="G1" t="s">
        <v>348</v>
      </c>
      <c r="H1" t="s">
        <v>355</v>
      </c>
      <c r="I1" t="s">
        <v>356</v>
      </c>
      <c r="J1" t="s">
        <v>350</v>
      </c>
      <c r="K1" t="s">
        <v>8</v>
      </c>
      <c r="L1" t="s">
        <v>2</v>
      </c>
    </row>
    <row r="2" spans="1:17" x14ac:dyDescent="0.25">
      <c r="A2" s="4" t="s">
        <v>726</v>
      </c>
      <c r="B2" s="3">
        <v>32</v>
      </c>
      <c r="C2" s="1">
        <f t="shared" ref="C2:C33" si="0">204/6 -1</f>
        <v>33</v>
      </c>
      <c r="D2">
        <v>60</v>
      </c>
      <c r="E2">
        <f t="shared" ref="E2:E65" si="1">D2*C2*B2</f>
        <v>63360</v>
      </c>
      <c r="G2">
        <v>4</v>
      </c>
      <c r="N2" t="str">
        <f>LEFT(A2, 4)</f>
        <v>A04_</v>
      </c>
      <c r="O2" s="5" t="s">
        <v>711</v>
      </c>
      <c r="P2" t="str">
        <f>RIGHT(A2, 3)</f>
        <v>_01</v>
      </c>
      <c r="Q2" t="str">
        <f>N2&amp;O2&amp;P2</f>
        <v>A04_01_01</v>
      </c>
    </row>
    <row r="3" spans="1:17" x14ac:dyDescent="0.25">
      <c r="A3" s="4" t="s">
        <v>727</v>
      </c>
      <c r="B3" s="3">
        <v>32</v>
      </c>
      <c r="C3" s="1">
        <f t="shared" si="0"/>
        <v>33</v>
      </c>
      <c r="D3">
        <v>60</v>
      </c>
      <c r="E3">
        <f t="shared" si="1"/>
        <v>63360</v>
      </c>
      <c r="G3">
        <v>4</v>
      </c>
      <c r="N3" t="str">
        <f t="shared" ref="N3:N66" si="2">LEFT(A3, 4)</f>
        <v>A04_</v>
      </c>
      <c r="O3" s="5" t="s">
        <v>711</v>
      </c>
      <c r="P3" t="str">
        <f t="shared" ref="P3:P66" si="3">RIGHT(A3, 3)</f>
        <v>_02</v>
      </c>
      <c r="Q3" t="str">
        <f t="shared" ref="Q3:Q66" si="4">N3&amp;O3&amp;P3</f>
        <v>A04_01_02</v>
      </c>
    </row>
    <row r="4" spans="1:17" x14ac:dyDescent="0.25">
      <c r="A4" s="4" t="s">
        <v>728</v>
      </c>
      <c r="B4" s="3">
        <v>32</v>
      </c>
      <c r="C4" s="1">
        <f t="shared" si="0"/>
        <v>33</v>
      </c>
      <c r="D4">
        <v>60</v>
      </c>
      <c r="E4">
        <f t="shared" si="1"/>
        <v>63360</v>
      </c>
      <c r="G4">
        <v>4</v>
      </c>
      <c r="N4" t="str">
        <f t="shared" si="2"/>
        <v>A04_</v>
      </c>
      <c r="O4" s="5" t="s">
        <v>711</v>
      </c>
      <c r="P4" t="str">
        <f t="shared" si="3"/>
        <v>_03</v>
      </c>
      <c r="Q4" t="str">
        <f t="shared" si="4"/>
        <v>A04_01_03</v>
      </c>
    </row>
    <row r="5" spans="1:17" x14ac:dyDescent="0.25">
      <c r="A5" s="4" t="s">
        <v>729</v>
      </c>
      <c r="B5" s="3">
        <v>16</v>
      </c>
      <c r="C5" s="1">
        <f t="shared" si="0"/>
        <v>33</v>
      </c>
      <c r="D5">
        <v>60</v>
      </c>
      <c r="E5">
        <f t="shared" si="1"/>
        <v>31680</v>
      </c>
      <c r="G5">
        <v>2</v>
      </c>
      <c r="N5" t="str">
        <f t="shared" si="2"/>
        <v>A04_</v>
      </c>
      <c r="O5" s="5" t="s">
        <v>712</v>
      </c>
      <c r="P5" t="str">
        <f t="shared" si="3"/>
        <v>_01</v>
      </c>
      <c r="Q5" t="str">
        <f t="shared" si="4"/>
        <v>A04_02_01</v>
      </c>
    </row>
    <row r="6" spans="1:17" x14ac:dyDescent="0.25">
      <c r="A6" s="4" t="s">
        <v>730</v>
      </c>
      <c r="B6" s="3">
        <v>16</v>
      </c>
      <c r="C6" s="1">
        <f t="shared" si="0"/>
        <v>33</v>
      </c>
      <c r="D6">
        <v>60</v>
      </c>
      <c r="E6">
        <f t="shared" si="1"/>
        <v>31680</v>
      </c>
      <c r="G6">
        <v>2</v>
      </c>
      <c r="N6" t="str">
        <f t="shared" si="2"/>
        <v>A04_</v>
      </c>
      <c r="O6" s="5" t="s">
        <v>712</v>
      </c>
      <c r="P6" t="str">
        <f t="shared" si="3"/>
        <v>_02</v>
      </c>
      <c r="Q6" t="str">
        <f t="shared" si="4"/>
        <v>A04_02_02</v>
      </c>
    </row>
    <row r="7" spans="1:17" x14ac:dyDescent="0.25">
      <c r="A7" s="4" t="s">
        <v>731</v>
      </c>
      <c r="B7" s="3">
        <v>16</v>
      </c>
      <c r="C7" s="1">
        <f t="shared" si="0"/>
        <v>33</v>
      </c>
      <c r="D7">
        <v>60</v>
      </c>
      <c r="E7">
        <f t="shared" si="1"/>
        <v>31680</v>
      </c>
      <c r="G7">
        <v>2</v>
      </c>
      <c r="N7" t="str">
        <f t="shared" si="2"/>
        <v>A04_</v>
      </c>
      <c r="O7" s="5" t="s">
        <v>712</v>
      </c>
      <c r="P7" t="str">
        <f t="shared" si="3"/>
        <v>_03</v>
      </c>
      <c r="Q7" t="str">
        <f t="shared" si="4"/>
        <v>A04_02_03</v>
      </c>
    </row>
    <row r="8" spans="1:17" x14ac:dyDescent="0.25">
      <c r="A8" s="4" t="s">
        <v>732</v>
      </c>
      <c r="B8" s="3">
        <v>16</v>
      </c>
      <c r="C8" s="1">
        <f t="shared" si="0"/>
        <v>33</v>
      </c>
      <c r="D8">
        <v>60</v>
      </c>
      <c r="E8">
        <f t="shared" si="1"/>
        <v>31680</v>
      </c>
      <c r="G8">
        <v>2</v>
      </c>
      <c r="N8" t="str">
        <f t="shared" si="2"/>
        <v>A04_</v>
      </c>
      <c r="O8" s="5" t="s">
        <v>712</v>
      </c>
      <c r="P8" t="str">
        <f t="shared" si="3"/>
        <v>_04</v>
      </c>
      <c r="Q8" t="str">
        <f t="shared" si="4"/>
        <v>A04_02_04</v>
      </c>
    </row>
    <row r="9" spans="1:17" x14ac:dyDescent="0.25">
      <c r="A9" s="4" t="s">
        <v>733</v>
      </c>
      <c r="B9" s="3">
        <v>16</v>
      </c>
      <c r="C9" s="1">
        <f t="shared" si="0"/>
        <v>33</v>
      </c>
      <c r="D9">
        <v>60</v>
      </c>
      <c r="E9">
        <f t="shared" si="1"/>
        <v>31680</v>
      </c>
      <c r="G9">
        <v>2</v>
      </c>
      <c r="N9" t="str">
        <f t="shared" si="2"/>
        <v>A04_</v>
      </c>
      <c r="O9" s="5" t="s">
        <v>712</v>
      </c>
      <c r="P9" t="str">
        <f t="shared" si="3"/>
        <v>_05</v>
      </c>
      <c r="Q9" t="str">
        <f t="shared" si="4"/>
        <v>A04_02_05</v>
      </c>
    </row>
    <row r="10" spans="1:17" x14ac:dyDescent="0.25">
      <c r="A10" s="4" t="s">
        <v>734</v>
      </c>
      <c r="B10" s="3">
        <v>16</v>
      </c>
      <c r="C10" s="1">
        <f t="shared" si="0"/>
        <v>33</v>
      </c>
      <c r="D10">
        <v>60</v>
      </c>
      <c r="E10">
        <f t="shared" si="1"/>
        <v>31680</v>
      </c>
      <c r="G10">
        <v>2</v>
      </c>
      <c r="N10" t="str">
        <f t="shared" si="2"/>
        <v>A04_</v>
      </c>
      <c r="O10" s="5" t="s">
        <v>712</v>
      </c>
      <c r="P10" t="str">
        <f t="shared" si="3"/>
        <v>_06</v>
      </c>
      <c r="Q10" t="str">
        <f t="shared" si="4"/>
        <v>A04_02_06</v>
      </c>
    </row>
    <row r="11" spans="1:17" x14ac:dyDescent="0.25">
      <c r="A11" s="4" t="s">
        <v>735</v>
      </c>
      <c r="B11" s="3">
        <v>24</v>
      </c>
      <c r="C11" s="1">
        <f t="shared" si="0"/>
        <v>33</v>
      </c>
      <c r="D11">
        <v>60</v>
      </c>
      <c r="E11">
        <f t="shared" si="1"/>
        <v>47520</v>
      </c>
      <c r="G11">
        <v>1</v>
      </c>
      <c r="N11" t="str">
        <f t="shared" si="2"/>
        <v>A04_</v>
      </c>
      <c r="O11" s="5" t="s">
        <v>713</v>
      </c>
      <c r="P11" t="str">
        <f t="shared" si="3"/>
        <v>_01</v>
      </c>
      <c r="Q11" t="str">
        <f t="shared" si="4"/>
        <v>A04_03_01</v>
      </c>
    </row>
    <row r="12" spans="1:17" x14ac:dyDescent="0.25">
      <c r="A12" s="4" t="s">
        <v>736</v>
      </c>
      <c r="B12" s="3">
        <v>24</v>
      </c>
      <c r="C12" s="1">
        <f t="shared" si="0"/>
        <v>33</v>
      </c>
      <c r="D12">
        <v>60</v>
      </c>
      <c r="E12">
        <f t="shared" si="1"/>
        <v>47520</v>
      </c>
      <c r="G12">
        <v>1</v>
      </c>
      <c r="N12" t="str">
        <f t="shared" si="2"/>
        <v>A04_</v>
      </c>
      <c r="O12" s="5" t="s">
        <v>713</v>
      </c>
      <c r="P12" t="str">
        <f t="shared" si="3"/>
        <v>_02</v>
      </c>
      <c r="Q12" t="str">
        <f t="shared" si="4"/>
        <v>A04_03_02</v>
      </c>
    </row>
    <row r="13" spans="1:17" x14ac:dyDescent="0.25">
      <c r="A13" s="4" t="s">
        <v>737</v>
      </c>
      <c r="B13" s="3">
        <v>24</v>
      </c>
      <c r="C13" s="1">
        <f t="shared" si="0"/>
        <v>33</v>
      </c>
      <c r="D13">
        <v>60</v>
      </c>
      <c r="E13">
        <f t="shared" si="1"/>
        <v>47520</v>
      </c>
      <c r="G13">
        <v>1</v>
      </c>
      <c r="N13" t="str">
        <f t="shared" si="2"/>
        <v>A04_</v>
      </c>
      <c r="O13" s="5" t="s">
        <v>713</v>
      </c>
      <c r="P13" t="str">
        <f t="shared" si="3"/>
        <v>_03</v>
      </c>
      <c r="Q13" t="str">
        <f t="shared" si="4"/>
        <v>A04_03_03</v>
      </c>
    </row>
    <row r="14" spans="1:17" x14ac:dyDescent="0.25">
      <c r="A14" s="4" t="s">
        <v>738</v>
      </c>
      <c r="B14" s="3">
        <v>24</v>
      </c>
      <c r="C14" s="1">
        <f t="shared" si="0"/>
        <v>33</v>
      </c>
      <c r="D14">
        <v>60</v>
      </c>
      <c r="E14">
        <f t="shared" si="1"/>
        <v>47520</v>
      </c>
      <c r="G14">
        <v>1</v>
      </c>
      <c r="N14" t="str">
        <f t="shared" si="2"/>
        <v>A04_</v>
      </c>
      <c r="O14" s="5" t="s">
        <v>713</v>
      </c>
      <c r="P14" t="str">
        <f t="shared" si="3"/>
        <v>_04</v>
      </c>
      <c r="Q14" t="str">
        <f t="shared" si="4"/>
        <v>A04_03_04</v>
      </c>
    </row>
    <row r="15" spans="1:17" x14ac:dyDescent="0.25">
      <c r="A15" s="4" t="s">
        <v>739</v>
      </c>
      <c r="B15" s="3">
        <v>19.2</v>
      </c>
      <c r="C15" s="1">
        <f t="shared" si="0"/>
        <v>33</v>
      </c>
      <c r="D15">
        <v>60</v>
      </c>
      <c r="E15">
        <f t="shared" si="1"/>
        <v>38016</v>
      </c>
      <c r="G15">
        <v>1</v>
      </c>
      <c r="N15" t="str">
        <f t="shared" si="2"/>
        <v>A04_</v>
      </c>
      <c r="O15" s="5" t="s">
        <v>714</v>
      </c>
      <c r="P15" t="str">
        <f t="shared" si="3"/>
        <v>_01</v>
      </c>
      <c r="Q15" t="str">
        <f t="shared" si="4"/>
        <v>A04_04_01</v>
      </c>
    </row>
    <row r="16" spans="1:17" x14ac:dyDescent="0.25">
      <c r="A16" s="4" t="s">
        <v>740</v>
      </c>
      <c r="B16" s="3">
        <v>19.2</v>
      </c>
      <c r="C16" s="1">
        <f t="shared" si="0"/>
        <v>33</v>
      </c>
      <c r="D16">
        <v>60</v>
      </c>
      <c r="E16">
        <f t="shared" si="1"/>
        <v>38016</v>
      </c>
      <c r="G16">
        <v>1</v>
      </c>
      <c r="N16" t="str">
        <f t="shared" si="2"/>
        <v>A04_</v>
      </c>
      <c r="O16" s="5" t="s">
        <v>714</v>
      </c>
      <c r="P16" t="str">
        <f t="shared" si="3"/>
        <v>_02</v>
      </c>
      <c r="Q16" t="str">
        <f t="shared" si="4"/>
        <v>A04_04_02</v>
      </c>
    </row>
    <row r="17" spans="1:17" x14ac:dyDescent="0.25">
      <c r="A17" s="4" t="s">
        <v>741</v>
      </c>
      <c r="B17" s="3">
        <v>19.2</v>
      </c>
      <c r="C17" s="1">
        <f t="shared" si="0"/>
        <v>33</v>
      </c>
      <c r="D17">
        <v>60</v>
      </c>
      <c r="E17">
        <f t="shared" si="1"/>
        <v>38016</v>
      </c>
      <c r="G17">
        <v>1</v>
      </c>
      <c r="N17" t="str">
        <f t="shared" si="2"/>
        <v>A04_</v>
      </c>
      <c r="O17" s="5" t="s">
        <v>714</v>
      </c>
      <c r="P17" t="str">
        <f t="shared" si="3"/>
        <v>_03</v>
      </c>
      <c r="Q17" t="str">
        <f t="shared" si="4"/>
        <v>A04_04_03</v>
      </c>
    </row>
    <row r="18" spans="1:17" x14ac:dyDescent="0.25">
      <c r="A18" s="4" t="s">
        <v>742</v>
      </c>
      <c r="B18" s="3">
        <v>19.2</v>
      </c>
      <c r="C18" s="1">
        <f t="shared" si="0"/>
        <v>33</v>
      </c>
      <c r="D18">
        <v>60</v>
      </c>
      <c r="E18">
        <f t="shared" si="1"/>
        <v>38016</v>
      </c>
      <c r="G18">
        <v>1</v>
      </c>
      <c r="N18" t="str">
        <f t="shared" si="2"/>
        <v>A04_</v>
      </c>
      <c r="O18" s="5" t="s">
        <v>714</v>
      </c>
      <c r="P18" t="str">
        <f t="shared" si="3"/>
        <v>_04</v>
      </c>
      <c r="Q18" t="str">
        <f t="shared" si="4"/>
        <v>A04_04_04</v>
      </c>
    </row>
    <row r="19" spans="1:17" x14ac:dyDescent="0.25">
      <c r="A19" s="4" t="s">
        <v>743</v>
      </c>
      <c r="B19" s="3">
        <v>19.2</v>
      </c>
      <c r="C19" s="1">
        <f t="shared" si="0"/>
        <v>33</v>
      </c>
      <c r="D19">
        <v>60</v>
      </c>
      <c r="E19">
        <f t="shared" si="1"/>
        <v>38016</v>
      </c>
      <c r="G19">
        <v>1</v>
      </c>
      <c r="N19" t="str">
        <f t="shared" si="2"/>
        <v>A04_</v>
      </c>
      <c r="O19" s="5" t="s">
        <v>714</v>
      </c>
      <c r="P19" t="str">
        <f t="shared" si="3"/>
        <v>_05</v>
      </c>
      <c r="Q19" t="str">
        <f t="shared" si="4"/>
        <v>A04_04_05</v>
      </c>
    </row>
    <row r="20" spans="1:17" x14ac:dyDescent="0.25">
      <c r="A20" s="4" t="s">
        <v>744</v>
      </c>
      <c r="B20" s="3">
        <v>24</v>
      </c>
      <c r="C20" s="1">
        <f t="shared" si="0"/>
        <v>33</v>
      </c>
      <c r="D20">
        <v>60</v>
      </c>
      <c r="E20">
        <f t="shared" si="1"/>
        <v>47520</v>
      </c>
      <c r="G20">
        <v>3</v>
      </c>
      <c r="N20" t="str">
        <f t="shared" si="2"/>
        <v>A04_</v>
      </c>
      <c r="O20" s="5" t="s">
        <v>715</v>
      </c>
      <c r="P20" t="str">
        <f t="shared" si="3"/>
        <v>_01</v>
      </c>
      <c r="Q20" t="str">
        <f t="shared" si="4"/>
        <v>A04_05_01</v>
      </c>
    </row>
    <row r="21" spans="1:17" x14ac:dyDescent="0.25">
      <c r="A21" s="4" t="s">
        <v>745</v>
      </c>
      <c r="B21" s="3">
        <v>24</v>
      </c>
      <c r="C21" s="1">
        <f t="shared" si="0"/>
        <v>33</v>
      </c>
      <c r="D21">
        <v>60</v>
      </c>
      <c r="E21">
        <f t="shared" si="1"/>
        <v>47520</v>
      </c>
      <c r="G21">
        <v>3</v>
      </c>
      <c r="N21" t="str">
        <f t="shared" si="2"/>
        <v>A04_</v>
      </c>
      <c r="O21" s="5" t="s">
        <v>715</v>
      </c>
      <c r="P21" t="str">
        <f t="shared" si="3"/>
        <v>_02</v>
      </c>
      <c r="Q21" t="str">
        <f t="shared" si="4"/>
        <v>A04_05_02</v>
      </c>
    </row>
    <row r="22" spans="1:17" x14ac:dyDescent="0.25">
      <c r="A22" s="4" t="s">
        <v>746</v>
      </c>
      <c r="B22" s="3">
        <v>24</v>
      </c>
      <c r="C22" s="1">
        <f t="shared" si="0"/>
        <v>33</v>
      </c>
      <c r="D22">
        <v>60</v>
      </c>
      <c r="E22">
        <f t="shared" si="1"/>
        <v>47520</v>
      </c>
      <c r="G22">
        <v>3</v>
      </c>
      <c r="N22" t="str">
        <f t="shared" si="2"/>
        <v>A04_</v>
      </c>
      <c r="O22" s="5" t="s">
        <v>715</v>
      </c>
      <c r="P22" t="str">
        <f t="shared" si="3"/>
        <v>_03</v>
      </c>
      <c r="Q22" t="str">
        <f t="shared" si="4"/>
        <v>A04_05_03</v>
      </c>
    </row>
    <row r="23" spans="1:17" x14ac:dyDescent="0.25">
      <c r="A23" s="4" t="s">
        <v>747</v>
      </c>
      <c r="B23" s="3">
        <v>24</v>
      </c>
      <c r="C23" s="1">
        <f t="shared" si="0"/>
        <v>33</v>
      </c>
      <c r="D23">
        <v>60</v>
      </c>
      <c r="E23">
        <f t="shared" si="1"/>
        <v>47520</v>
      </c>
      <c r="G23">
        <v>3</v>
      </c>
      <c r="N23" t="str">
        <f t="shared" si="2"/>
        <v>A04_</v>
      </c>
      <c r="O23" s="5" t="s">
        <v>715</v>
      </c>
      <c r="P23" t="str">
        <f t="shared" si="3"/>
        <v>_04</v>
      </c>
      <c r="Q23" t="str">
        <f t="shared" si="4"/>
        <v>A04_05_04</v>
      </c>
    </row>
    <row r="24" spans="1:17" x14ac:dyDescent="0.25">
      <c r="A24" s="4" t="s">
        <v>748</v>
      </c>
      <c r="B24" s="3">
        <v>16</v>
      </c>
      <c r="C24" s="1">
        <f t="shared" si="0"/>
        <v>33</v>
      </c>
      <c r="D24">
        <v>60</v>
      </c>
      <c r="E24">
        <f t="shared" si="1"/>
        <v>31680</v>
      </c>
      <c r="G24">
        <v>5</v>
      </c>
      <c r="N24" t="str">
        <f t="shared" si="2"/>
        <v>A04_</v>
      </c>
      <c r="O24" s="5" t="s">
        <v>716</v>
      </c>
      <c r="P24" t="str">
        <f t="shared" si="3"/>
        <v>_01</v>
      </c>
      <c r="Q24" t="str">
        <f t="shared" si="4"/>
        <v>A04_06_01</v>
      </c>
    </row>
    <row r="25" spans="1:17" x14ac:dyDescent="0.25">
      <c r="A25" s="4" t="s">
        <v>749</v>
      </c>
      <c r="B25" s="3">
        <v>16</v>
      </c>
      <c r="C25" s="1">
        <f t="shared" si="0"/>
        <v>33</v>
      </c>
      <c r="D25">
        <v>60</v>
      </c>
      <c r="E25">
        <f t="shared" si="1"/>
        <v>31680</v>
      </c>
      <c r="G25">
        <v>5</v>
      </c>
      <c r="N25" t="str">
        <f t="shared" si="2"/>
        <v>A04_</v>
      </c>
      <c r="O25" s="5" t="s">
        <v>716</v>
      </c>
      <c r="P25" t="str">
        <f t="shared" si="3"/>
        <v>_02</v>
      </c>
      <c r="Q25" t="str">
        <f t="shared" si="4"/>
        <v>A04_06_02</v>
      </c>
    </row>
    <row r="26" spans="1:17" x14ac:dyDescent="0.25">
      <c r="A26" s="4" t="s">
        <v>750</v>
      </c>
      <c r="B26" s="3">
        <v>16</v>
      </c>
      <c r="C26" s="1">
        <f t="shared" si="0"/>
        <v>33</v>
      </c>
      <c r="D26">
        <v>60</v>
      </c>
      <c r="E26">
        <f t="shared" si="1"/>
        <v>31680</v>
      </c>
      <c r="G26">
        <v>5</v>
      </c>
      <c r="N26" t="str">
        <f t="shared" si="2"/>
        <v>A04_</v>
      </c>
      <c r="O26" s="5" t="s">
        <v>716</v>
      </c>
      <c r="P26" t="str">
        <f t="shared" si="3"/>
        <v>_03</v>
      </c>
      <c r="Q26" t="str">
        <f t="shared" si="4"/>
        <v>A04_06_03</v>
      </c>
    </row>
    <row r="27" spans="1:17" x14ac:dyDescent="0.25">
      <c r="A27" s="4" t="s">
        <v>751</v>
      </c>
      <c r="B27" s="3">
        <v>16</v>
      </c>
      <c r="C27" s="1">
        <f t="shared" si="0"/>
        <v>33</v>
      </c>
      <c r="D27">
        <v>60</v>
      </c>
      <c r="E27">
        <f t="shared" si="1"/>
        <v>31680</v>
      </c>
      <c r="G27">
        <v>5</v>
      </c>
      <c r="N27" t="str">
        <f t="shared" si="2"/>
        <v>A04_</v>
      </c>
      <c r="O27" s="5" t="s">
        <v>716</v>
      </c>
      <c r="P27" t="str">
        <f t="shared" si="3"/>
        <v>_04</v>
      </c>
      <c r="Q27" t="str">
        <f t="shared" si="4"/>
        <v>A04_06_04</v>
      </c>
    </row>
    <row r="28" spans="1:17" x14ac:dyDescent="0.25">
      <c r="A28" s="4" t="s">
        <v>752</v>
      </c>
      <c r="B28" s="3">
        <v>16</v>
      </c>
      <c r="C28" s="1">
        <f t="shared" si="0"/>
        <v>33</v>
      </c>
      <c r="D28">
        <v>60</v>
      </c>
      <c r="E28">
        <f t="shared" si="1"/>
        <v>31680</v>
      </c>
      <c r="G28">
        <v>5</v>
      </c>
      <c r="N28" t="str">
        <f t="shared" si="2"/>
        <v>A04_</v>
      </c>
      <c r="O28" s="5" t="s">
        <v>716</v>
      </c>
      <c r="P28" t="str">
        <f t="shared" si="3"/>
        <v>_05</v>
      </c>
      <c r="Q28" t="str">
        <f t="shared" si="4"/>
        <v>A04_06_05</v>
      </c>
    </row>
    <row r="29" spans="1:17" x14ac:dyDescent="0.25">
      <c r="A29" s="4" t="s">
        <v>753</v>
      </c>
      <c r="B29" s="3">
        <v>16</v>
      </c>
      <c r="C29" s="1">
        <f t="shared" si="0"/>
        <v>33</v>
      </c>
      <c r="D29">
        <v>60</v>
      </c>
      <c r="E29">
        <f t="shared" si="1"/>
        <v>31680</v>
      </c>
      <c r="G29">
        <v>5</v>
      </c>
      <c r="N29" t="str">
        <f t="shared" si="2"/>
        <v>A04_</v>
      </c>
      <c r="O29" s="5" t="s">
        <v>716</v>
      </c>
      <c r="P29" t="str">
        <f t="shared" si="3"/>
        <v>_06</v>
      </c>
      <c r="Q29" t="str">
        <f t="shared" si="4"/>
        <v>A04_06_06</v>
      </c>
    </row>
    <row r="30" spans="1:17" x14ac:dyDescent="0.25">
      <c r="A30" s="4" t="s">
        <v>754</v>
      </c>
      <c r="B30" s="3">
        <v>96</v>
      </c>
      <c r="C30" s="1">
        <f t="shared" si="0"/>
        <v>33</v>
      </c>
      <c r="D30">
        <v>60</v>
      </c>
      <c r="E30">
        <f t="shared" si="1"/>
        <v>190080</v>
      </c>
      <c r="G30">
        <v>4</v>
      </c>
      <c r="N30" t="str">
        <f t="shared" si="2"/>
        <v>A05_</v>
      </c>
      <c r="O30" s="5" t="s">
        <v>711</v>
      </c>
      <c r="P30" t="str">
        <f t="shared" si="3"/>
        <v>_01</v>
      </c>
      <c r="Q30" t="str">
        <f t="shared" si="4"/>
        <v>A05_01_01</v>
      </c>
    </row>
    <row r="31" spans="1:17" x14ac:dyDescent="0.25">
      <c r="A31" s="4" t="s">
        <v>755</v>
      </c>
      <c r="B31" s="3">
        <v>96</v>
      </c>
      <c r="C31" s="1">
        <f t="shared" si="0"/>
        <v>33</v>
      </c>
      <c r="D31">
        <v>60</v>
      </c>
      <c r="E31">
        <f t="shared" si="1"/>
        <v>190080</v>
      </c>
      <c r="G31">
        <v>2</v>
      </c>
      <c r="N31" t="str">
        <f t="shared" si="2"/>
        <v>A05_</v>
      </c>
      <c r="O31" s="5" t="s">
        <v>712</v>
      </c>
      <c r="P31" t="str">
        <f t="shared" si="3"/>
        <v>_01</v>
      </c>
      <c r="Q31" t="str">
        <f t="shared" si="4"/>
        <v>A05_02_01</v>
      </c>
    </row>
    <row r="32" spans="1:17" x14ac:dyDescent="0.25">
      <c r="A32" s="4" t="s">
        <v>756</v>
      </c>
      <c r="B32" s="3">
        <v>96</v>
      </c>
      <c r="C32" s="1">
        <f t="shared" si="0"/>
        <v>33</v>
      </c>
      <c r="D32">
        <v>60</v>
      </c>
      <c r="E32">
        <f t="shared" si="1"/>
        <v>190080</v>
      </c>
      <c r="G32">
        <v>1</v>
      </c>
      <c r="N32" t="str">
        <f t="shared" si="2"/>
        <v>A05_</v>
      </c>
      <c r="O32" s="5" t="s">
        <v>713</v>
      </c>
      <c r="P32" t="str">
        <f t="shared" si="3"/>
        <v>_01</v>
      </c>
      <c r="Q32" t="str">
        <f t="shared" si="4"/>
        <v>A05_03_01</v>
      </c>
    </row>
    <row r="33" spans="1:17" x14ac:dyDescent="0.25">
      <c r="A33" s="4" t="s">
        <v>757</v>
      </c>
      <c r="B33" s="3">
        <v>96</v>
      </c>
      <c r="C33" s="1">
        <f t="shared" si="0"/>
        <v>33</v>
      </c>
      <c r="D33">
        <v>60</v>
      </c>
      <c r="E33">
        <f t="shared" si="1"/>
        <v>190080</v>
      </c>
      <c r="G33">
        <v>1</v>
      </c>
      <c r="N33" t="str">
        <f t="shared" si="2"/>
        <v>A05_</v>
      </c>
      <c r="O33" s="5" t="s">
        <v>714</v>
      </c>
      <c r="P33" t="str">
        <f t="shared" si="3"/>
        <v>_01</v>
      </c>
      <c r="Q33" t="str">
        <f t="shared" si="4"/>
        <v>A05_04_01</v>
      </c>
    </row>
    <row r="34" spans="1:17" x14ac:dyDescent="0.25">
      <c r="A34" s="4" t="s">
        <v>758</v>
      </c>
      <c r="B34" s="3">
        <v>96</v>
      </c>
      <c r="C34" s="1">
        <f t="shared" ref="C34:C65" si="5">204/6 -1</f>
        <v>33</v>
      </c>
      <c r="D34">
        <v>60</v>
      </c>
      <c r="E34">
        <f t="shared" si="1"/>
        <v>190080</v>
      </c>
      <c r="G34">
        <v>3</v>
      </c>
      <c r="N34" t="str">
        <f t="shared" si="2"/>
        <v>A05_</v>
      </c>
      <c r="O34" s="5" t="s">
        <v>715</v>
      </c>
      <c r="P34" t="str">
        <f t="shared" si="3"/>
        <v>_01</v>
      </c>
      <c r="Q34" t="str">
        <f t="shared" si="4"/>
        <v>A05_05_01</v>
      </c>
    </row>
    <row r="35" spans="1:17" x14ac:dyDescent="0.25">
      <c r="A35" s="4" t="s">
        <v>759</v>
      </c>
      <c r="B35" s="3">
        <v>96</v>
      </c>
      <c r="C35" s="1">
        <f t="shared" si="5"/>
        <v>33</v>
      </c>
      <c r="D35">
        <v>60</v>
      </c>
      <c r="E35">
        <f t="shared" si="1"/>
        <v>190080</v>
      </c>
      <c r="G35">
        <v>5</v>
      </c>
      <c r="N35" t="str">
        <f t="shared" si="2"/>
        <v>A05_</v>
      </c>
      <c r="O35" s="5" t="s">
        <v>716</v>
      </c>
      <c r="P35" t="str">
        <f t="shared" si="3"/>
        <v>_01</v>
      </c>
      <c r="Q35" t="str">
        <f t="shared" si="4"/>
        <v>A05_06_01</v>
      </c>
    </row>
    <row r="36" spans="1:17" x14ac:dyDescent="0.25">
      <c r="A36" s="4" t="s">
        <v>760</v>
      </c>
      <c r="B36" s="3">
        <v>48</v>
      </c>
      <c r="C36" s="1">
        <f t="shared" si="5"/>
        <v>33</v>
      </c>
      <c r="D36">
        <v>60</v>
      </c>
      <c r="E36">
        <f t="shared" si="1"/>
        <v>95040</v>
      </c>
      <c r="G36">
        <v>4</v>
      </c>
      <c r="N36" t="str">
        <f t="shared" si="2"/>
        <v>A06_</v>
      </c>
      <c r="O36" s="5" t="s">
        <v>711</v>
      </c>
      <c r="P36" t="str">
        <f t="shared" si="3"/>
        <v>_01</v>
      </c>
      <c r="Q36" t="str">
        <f t="shared" si="4"/>
        <v>A06_01_01</v>
      </c>
    </row>
    <row r="37" spans="1:17" x14ac:dyDescent="0.25">
      <c r="A37" s="4" t="s">
        <v>761</v>
      </c>
      <c r="B37" s="3">
        <v>48</v>
      </c>
      <c r="C37" s="1">
        <f t="shared" si="5"/>
        <v>33</v>
      </c>
      <c r="D37">
        <v>60</v>
      </c>
      <c r="E37">
        <f t="shared" si="1"/>
        <v>95040</v>
      </c>
      <c r="G37">
        <v>4</v>
      </c>
      <c r="N37" t="str">
        <f t="shared" si="2"/>
        <v>A06_</v>
      </c>
      <c r="O37" s="5" t="s">
        <v>711</v>
      </c>
      <c r="P37" t="str">
        <f t="shared" si="3"/>
        <v>_02</v>
      </c>
      <c r="Q37" t="str">
        <f t="shared" si="4"/>
        <v>A06_01_02</v>
      </c>
    </row>
    <row r="38" spans="1:17" x14ac:dyDescent="0.25">
      <c r="A38" s="4" t="s">
        <v>762</v>
      </c>
      <c r="B38" s="3">
        <v>13.7</v>
      </c>
      <c r="C38" s="1">
        <f t="shared" si="5"/>
        <v>33</v>
      </c>
      <c r="D38">
        <v>60</v>
      </c>
      <c r="E38">
        <f t="shared" si="1"/>
        <v>27126</v>
      </c>
      <c r="G38">
        <v>2</v>
      </c>
      <c r="N38" t="str">
        <f t="shared" si="2"/>
        <v>A06_</v>
      </c>
      <c r="O38" s="5" t="s">
        <v>712</v>
      </c>
      <c r="P38" t="str">
        <f t="shared" si="3"/>
        <v>_01</v>
      </c>
      <c r="Q38" t="str">
        <f t="shared" si="4"/>
        <v>A06_02_01</v>
      </c>
    </row>
    <row r="39" spans="1:17" x14ac:dyDescent="0.25">
      <c r="A39" s="4" t="s">
        <v>763</v>
      </c>
      <c r="B39" s="3">
        <v>13.7</v>
      </c>
      <c r="C39" s="1">
        <f t="shared" si="5"/>
        <v>33</v>
      </c>
      <c r="D39">
        <v>60</v>
      </c>
      <c r="E39">
        <f t="shared" si="1"/>
        <v>27126</v>
      </c>
      <c r="G39">
        <v>2</v>
      </c>
      <c r="N39" t="str">
        <f t="shared" si="2"/>
        <v>A06_</v>
      </c>
      <c r="O39" s="5" t="s">
        <v>712</v>
      </c>
      <c r="P39" t="str">
        <f t="shared" si="3"/>
        <v>_02</v>
      </c>
      <c r="Q39" t="str">
        <f t="shared" si="4"/>
        <v>A06_02_02</v>
      </c>
    </row>
    <row r="40" spans="1:17" x14ac:dyDescent="0.25">
      <c r="A40" s="4" t="s">
        <v>764</v>
      </c>
      <c r="B40" s="3">
        <v>13.7</v>
      </c>
      <c r="C40" s="1">
        <f t="shared" si="5"/>
        <v>33</v>
      </c>
      <c r="D40">
        <v>60</v>
      </c>
      <c r="E40">
        <f t="shared" si="1"/>
        <v>27126</v>
      </c>
      <c r="G40">
        <v>2</v>
      </c>
      <c r="N40" t="str">
        <f t="shared" si="2"/>
        <v>A06_</v>
      </c>
      <c r="O40" s="5" t="s">
        <v>712</v>
      </c>
      <c r="P40" t="str">
        <f t="shared" si="3"/>
        <v>_03</v>
      </c>
      <c r="Q40" t="str">
        <f t="shared" si="4"/>
        <v>A06_02_03</v>
      </c>
    </row>
    <row r="41" spans="1:17" x14ac:dyDescent="0.25">
      <c r="A41" s="4" t="s">
        <v>765</v>
      </c>
      <c r="B41" s="3">
        <v>13.7</v>
      </c>
      <c r="C41" s="1">
        <f t="shared" si="5"/>
        <v>33</v>
      </c>
      <c r="D41">
        <v>60</v>
      </c>
      <c r="E41">
        <f t="shared" si="1"/>
        <v>27126</v>
      </c>
      <c r="G41">
        <v>2</v>
      </c>
      <c r="N41" t="str">
        <f t="shared" si="2"/>
        <v>A06_</v>
      </c>
      <c r="O41" s="5" t="s">
        <v>712</v>
      </c>
      <c r="P41" t="str">
        <f t="shared" si="3"/>
        <v>_04</v>
      </c>
      <c r="Q41" t="str">
        <f t="shared" si="4"/>
        <v>A06_02_04</v>
      </c>
    </row>
    <row r="42" spans="1:17" x14ac:dyDescent="0.25">
      <c r="A42" s="4" t="s">
        <v>766</v>
      </c>
      <c r="B42" s="3">
        <v>13.7</v>
      </c>
      <c r="C42" s="1">
        <f t="shared" si="5"/>
        <v>33</v>
      </c>
      <c r="D42">
        <v>60</v>
      </c>
      <c r="E42">
        <f t="shared" si="1"/>
        <v>27126</v>
      </c>
      <c r="G42">
        <v>2</v>
      </c>
      <c r="N42" t="str">
        <f t="shared" si="2"/>
        <v>A06_</v>
      </c>
      <c r="O42" s="5" t="s">
        <v>712</v>
      </c>
      <c r="P42" t="str">
        <f t="shared" si="3"/>
        <v>_05</v>
      </c>
      <c r="Q42" t="str">
        <f t="shared" si="4"/>
        <v>A06_02_05</v>
      </c>
    </row>
    <row r="43" spans="1:17" x14ac:dyDescent="0.25">
      <c r="A43" s="4" t="s">
        <v>767</v>
      </c>
      <c r="B43" s="3">
        <v>13.7</v>
      </c>
      <c r="C43" s="1">
        <f t="shared" si="5"/>
        <v>33</v>
      </c>
      <c r="D43">
        <v>60</v>
      </c>
      <c r="E43">
        <f t="shared" si="1"/>
        <v>27126</v>
      </c>
      <c r="G43">
        <v>2</v>
      </c>
      <c r="N43" t="str">
        <f t="shared" si="2"/>
        <v>A06_</v>
      </c>
      <c r="O43" s="5" t="s">
        <v>712</v>
      </c>
      <c r="P43" t="str">
        <f t="shared" si="3"/>
        <v>_06</v>
      </c>
      <c r="Q43" t="str">
        <f t="shared" si="4"/>
        <v>A06_02_06</v>
      </c>
    </row>
    <row r="44" spans="1:17" x14ac:dyDescent="0.25">
      <c r="A44" s="4" t="s">
        <v>768</v>
      </c>
      <c r="B44" s="3">
        <v>13.7</v>
      </c>
      <c r="C44" s="1">
        <f t="shared" si="5"/>
        <v>33</v>
      </c>
      <c r="D44">
        <v>60</v>
      </c>
      <c r="E44">
        <f t="shared" si="1"/>
        <v>27126</v>
      </c>
      <c r="G44">
        <v>2</v>
      </c>
      <c r="N44" t="str">
        <f t="shared" si="2"/>
        <v>A06_</v>
      </c>
      <c r="O44" s="5" t="s">
        <v>712</v>
      </c>
      <c r="P44" t="str">
        <f t="shared" si="3"/>
        <v>_07</v>
      </c>
      <c r="Q44" t="str">
        <f t="shared" si="4"/>
        <v>A06_02_07</v>
      </c>
    </row>
    <row r="45" spans="1:17" x14ac:dyDescent="0.25">
      <c r="A45" s="4" t="s">
        <v>769</v>
      </c>
      <c r="B45" s="3">
        <v>24</v>
      </c>
      <c r="C45" s="1">
        <f t="shared" si="5"/>
        <v>33</v>
      </c>
      <c r="D45">
        <v>60</v>
      </c>
      <c r="E45">
        <f t="shared" si="1"/>
        <v>47520</v>
      </c>
      <c r="G45">
        <v>1</v>
      </c>
      <c r="N45" t="str">
        <f t="shared" si="2"/>
        <v>A06_</v>
      </c>
      <c r="O45" s="5" t="s">
        <v>713</v>
      </c>
      <c r="P45" t="str">
        <f t="shared" si="3"/>
        <v>_01</v>
      </c>
      <c r="Q45" t="str">
        <f t="shared" si="4"/>
        <v>A06_03_01</v>
      </c>
    </row>
    <row r="46" spans="1:17" x14ac:dyDescent="0.25">
      <c r="A46" s="4" t="s">
        <v>770</v>
      </c>
      <c r="B46" s="3">
        <v>24</v>
      </c>
      <c r="C46" s="1">
        <f t="shared" si="5"/>
        <v>33</v>
      </c>
      <c r="D46">
        <v>60</v>
      </c>
      <c r="E46">
        <f t="shared" si="1"/>
        <v>47520</v>
      </c>
      <c r="G46">
        <v>1</v>
      </c>
      <c r="N46" t="str">
        <f t="shared" si="2"/>
        <v>A06_</v>
      </c>
      <c r="O46" s="5" t="s">
        <v>713</v>
      </c>
      <c r="P46" t="str">
        <f t="shared" si="3"/>
        <v>_02</v>
      </c>
      <c r="Q46" t="str">
        <f t="shared" si="4"/>
        <v>A06_03_02</v>
      </c>
    </row>
    <row r="47" spans="1:17" x14ac:dyDescent="0.25">
      <c r="A47" s="4" t="s">
        <v>771</v>
      </c>
      <c r="B47" s="3">
        <v>24</v>
      </c>
      <c r="C47" s="1">
        <f t="shared" si="5"/>
        <v>33</v>
      </c>
      <c r="D47">
        <v>60</v>
      </c>
      <c r="E47">
        <f t="shared" si="1"/>
        <v>47520</v>
      </c>
      <c r="G47">
        <v>1</v>
      </c>
      <c r="N47" t="str">
        <f t="shared" si="2"/>
        <v>A06_</v>
      </c>
      <c r="O47" s="5" t="s">
        <v>713</v>
      </c>
      <c r="P47" t="str">
        <f t="shared" si="3"/>
        <v>_03</v>
      </c>
      <c r="Q47" t="str">
        <f t="shared" si="4"/>
        <v>A06_03_03</v>
      </c>
    </row>
    <row r="48" spans="1:17" x14ac:dyDescent="0.25">
      <c r="A48" s="4" t="s">
        <v>772</v>
      </c>
      <c r="B48" s="3">
        <v>24</v>
      </c>
      <c r="C48" s="1">
        <f t="shared" si="5"/>
        <v>33</v>
      </c>
      <c r="D48">
        <v>60</v>
      </c>
      <c r="E48">
        <f t="shared" si="1"/>
        <v>47520</v>
      </c>
      <c r="G48">
        <v>1</v>
      </c>
      <c r="N48" t="str">
        <f t="shared" si="2"/>
        <v>A06_</v>
      </c>
      <c r="O48" s="5" t="s">
        <v>713</v>
      </c>
      <c r="P48" t="str">
        <f t="shared" si="3"/>
        <v>_04</v>
      </c>
      <c r="Q48" t="str">
        <f t="shared" si="4"/>
        <v>A06_03_04</v>
      </c>
    </row>
    <row r="49" spans="1:17" x14ac:dyDescent="0.25">
      <c r="A49" s="4" t="s">
        <v>773</v>
      </c>
      <c r="B49" s="3">
        <v>48</v>
      </c>
      <c r="C49" s="1">
        <f t="shared" si="5"/>
        <v>33</v>
      </c>
      <c r="D49">
        <v>60</v>
      </c>
      <c r="E49">
        <f t="shared" si="1"/>
        <v>95040</v>
      </c>
      <c r="G49">
        <v>1</v>
      </c>
      <c r="N49" t="str">
        <f t="shared" si="2"/>
        <v>A06_</v>
      </c>
      <c r="O49" s="5" t="s">
        <v>714</v>
      </c>
      <c r="P49" t="str">
        <f t="shared" si="3"/>
        <v>_01</v>
      </c>
      <c r="Q49" t="str">
        <f t="shared" si="4"/>
        <v>A06_04_01</v>
      </c>
    </row>
    <row r="50" spans="1:17" x14ac:dyDescent="0.25">
      <c r="A50" s="4" t="s">
        <v>774</v>
      </c>
      <c r="B50" s="3">
        <v>48</v>
      </c>
      <c r="C50" s="1">
        <f t="shared" si="5"/>
        <v>33</v>
      </c>
      <c r="D50">
        <v>60</v>
      </c>
      <c r="E50">
        <f t="shared" si="1"/>
        <v>95040</v>
      </c>
      <c r="G50">
        <v>1</v>
      </c>
      <c r="N50" t="str">
        <f t="shared" si="2"/>
        <v>A06_</v>
      </c>
      <c r="O50" s="5" t="s">
        <v>714</v>
      </c>
      <c r="P50" t="str">
        <f t="shared" si="3"/>
        <v>_02</v>
      </c>
      <c r="Q50" t="str">
        <f t="shared" si="4"/>
        <v>A06_04_02</v>
      </c>
    </row>
    <row r="51" spans="1:17" x14ac:dyDescent="0.25">
      <c r="A51" s="4" t="s">
        <v>775</v>
      </c>
      <c r="B51" s="3">
        <v>24</v>
      </c>
      <c r="C51" s="1">
        <f t="shared" si="5"/>
        <v>33</v>
      </c>
      <c r="D51">
        <v>60</v>
      </c>
      <c r="E51">
        <f t="shared" si="1"/>
        <v>47520</v>
      </c>
      <c r="G51">
        <v>3</v>
      </c>
      <c r="N51" t="str">
        <f t="shared" si="2"/>
        <v>A06_</v>
      </c>
      <c r="O51" s="5" t="s">
        <v>715</v>
      </c>
      <c r="P51" t="str">
        <f t="shared" si="3"/>
        <v>_01</v>
      </c>
      <c r="Q51" t="str">
        <f t="shared" si="4"/>
        <v>A06_05_01</v>
      </c>
    </row>
    <row r="52" spans="1:17" x14ac:dyDescent="0.25">
      <c r="A52" s="4" t="s">
        <v>776</v>
      </c>
      <c r="B52" s="3">
        <v>24</v>
      </c>
      <c r="C52" s="1">
        <f t="shared" si="5"/>
        <v>33</v>
      </c>
      <c r="D52">
        <v>60</v>
      </c>
      <c r="E52">
        <f t="shared" si="1"/>
        <v>47520</v>
      </c>
      <c r="G52">
        <v>3</v>
      </c>
      <c r="N52" t="str">
        <f t="shared" si="2"/>
        <v>A06_</v>
      </c>
      <c r="O52" s="5" t="s">
        <v>715</v>
      </c>
      <c r="P52" t="str">
        <f t="shared" si="3"/>
        <v>_02</v>
      </c>
      <c r="Q52" t="str">
        <f t="shared" si="4"/>
        <v>A06_05_02</v>
      </c>
    </row>
    <row r="53" spans="1:17" x14ac:dyDescent="0.25">
      <c r="A53" s="4" t="s">
        <v>777</v>
      </c>
      <c r="B53" s="3">
        <v>24</v>
      </c>
      <c r="C53" s="1">
        <f t="shared" si="5"/>
        <v>33</v>
      </c>
      <c r="D53">
        <v>60</v>
      </c>
      <c r="E53">
        <f t="shared" si="1"/>
        <v>47520</v>
      </c>
      <c r="G53">
        <v>3</v>
      </c>
      <c r="N53" t="str">
        <f t="shared" si="2"/>
        <v>A06_</v>
      </c>
      <c r="O53" s="5" t="s">
        <v>715</v>
      </c>
      <c r="P53" t="str">
        <f t="shared" si="3"/>
        <v>_03</v>
      </c>
      <c r="Q53" t="str">
        <f t="shared" si="4"/>
        <v>A06_05_03</v>
      </c>
    </row>
    <row r="54" spans="1:17" x14ac:dyDescent="0.25">
      <c r="A54" s="4" t="s">
        <v>778</v>
      </c>
      <c r="B54" s="3">
        <v>24</v>
      </c>
      <c r="C54" s="1">
        <f t="shared" si="5"/>
        <v>33</v>
      </c>
      <c r="D54">
        <v>60</v>
      </c>
      <c r="E54">
        <f t="shared" si="1"/>
        <v>47520</v>
      </c>
      <c r="G54">
        <v>3</v>
      </c>
      <c r="N54" t="str">
        <f t="shared" si="2"/>
        <v>A06_</v>
      </c>
      <c r="O54" s="5" t="s">
        <v>715</v>
      </c>
      <c r="P54" t="str">
        <f t="shared" si="3"/>
        <v>_04</v>
      </c>
      <c r="Q54" t="str">
        <f t="shared" si="4"/>
        <v>A06_05_04</v>
      </c>
    </row>
    <row r="55" spans="1:17" x14ac:dyDescent="0.25">
      <c r="A55" s="4" t="s">
        <v>779</v>
      </c>
      <c r="B55" s="3">
        <v>48</v>
      </c>
      <c r="C55" s="1">
        <f t="shared" si="5"/>
        <v>33</v>
      </c>
      <c r="D55">
        <v>60</v>
      </c>
      <c r="E55">
        <f t="shared" si="1"/>
        <v>95040</v>
      </c>
      <c r="G55">
        <v>5</v>
      </c>
      <c r="N55" t="str">
        <f t="shared" si="2"/>
        <v>A06_</v>
      </c>
      <c r="O55" s="5" t="s">
        <v>716</v>
      </c>
      <c r="P55" t="str">
        <f t="shared" si="3"/>
        <v>_01</v>
      </c>
      <c r="Q55" t="str">
        <f t="shared" si="4"/>
        <v>A06_06_01</v>
      </c>
    </row>
    <row r="56" spans="1:17" x14ac:dyDescent="0.25">
      <c r="A56" s="4" t="s">
        <v>780</v>
      </c>
      <c r="B56" s="3">
        <v>48</v>
      </c>
      <c r="C56" s="1">
        <f t="shared" si="5"/>
        <v>33</v>
      </c>
      <c r="D56">
        <v>60</v>
      </c>
      <c r="E56">
        <f t="shared" si="1"/>
        <v>95040</v>
      </c>
      <c r="G56">
        <v>5</v>
      </c>
      <c r="N56" t="str">
        <f t="shared" si="2"/>
        <v>A06_</v>
      </c>
      <c r="O56" s="5" t="s">
        <v>716</v>
      </c>
      <c r="P56" t="str">
        <f t="shared" si="3"/>
        <v>_02</v>
      </c>
      <c r="Q56" t="str">
        <f t="shared" si="4"/>
        <v>A06_06_02</v>
      </c>
    </row>
    <row r="57" spans="1:17" x14ac:dyDescent="0.25">
      <c r="A57" s="4" t="s">
        <v>781</v>
      </c>
      <c r="B57" s="3">
        <v>96</v>
      </c>
      <c r="C57" s="1">
        <f t="shared" si="5"/>
        <v>33</v>
      </c>
      <c r="D57">
        <v>60</v>
      </c>
      <c r="E57">
        <f t="shared" si="1"/>
        <v>190080</v>
      </c>
      <c r="G57">
        <v>4</v>
      </c>
      <c r="N57" t="str">
        <f t="shared" si="2"/>
        <v>A07_</v>
      </c>
      <c r="O57" s="5" t="s">
        <v>711</v>
      </c>
      <c r="P57" t="str">
        <f t="shared" si="3"/>
        <v>_01</v>
      </c>
      <c r="Q57" t="str">
        <f t="shared" si="4"/>
        <v>A07_01_01</v>
      </c>
    </row>
    <row r="58" spans="1:17" x14ac:dyDescent="0.25">
      <c r="A58" s="4" t="s">
        <v>782</v>
      </c>
      <c r="B58" s="3">
        <v>96</v>
      </c>
      <c r="C58" s="1">
        <f t="shared" si="5"/>
        <v>33</v>
      </c>
      <c r="D58">
        <v>60</v>
      </c>
      <c r="E58">
        <f t="shared" si="1"/>
        <v>190080</v>
      </c>
      <c r="G58">
        <v>2</v>
      </c>
      <c r="N58" t="str">
        <f t="shared" si="2"/>
        <v>A07_</v>
      </c>
      <c r="O58" s="5" t="s">
        <v>712</v>
      </c>
      <c r="P58" t="str">
        <f t="shared" si="3"/>
        <v>_01</v>
      </c>
      <c r="Q58" t="str">
        <f t="shared" si="4"/>
        <v>A07_02_01</v>
      </c>
    </row>
    <row r="59" spans="1:17" x14ac:dyDescent="0.25">
      <c r="A59" s="4" t="s">
        <v>783</v>
      </c>
      <c r="B59" s="3">
        <v>96</v>
      </c>
      <c r="C59" s="1">
        <f t="shared" si="5"/>
        <v>33</v>
      </c>
      <c r="D59">
        <v>60</v>
      </c>
      <c r="E59">
        <f t="shared" si="1"/>
        <v>190080</v>
      </c>
      <c r="G59">
        <v>1</v>
      </c>
      <c r="N59" t="str">
        <f t="shared" si="2"/>
        <v>A07_</v>
      </c>
      <c r="O59" s="5" t="s">
        <v>713</v>
      </c>
      <c r="P59" t="str">
        <f t="shared" si="3"/>
        <v>_01</v>
      </c>
      <c r="Q59" t="str">
        <f t="shared" si="4"/>
        <v>A07_03_01</v>
      </c>
    </row>
    <row r="60" spans="1:17" x14ac:dyDescent="0.25">
      <c r="A60" s="4" t="s">
        <v>784</v>
      </c>
      <c r="B60" s="3">
        <v>96</v>
      </c>
      <c r="C60" s="1">
        <f t="shared" si="5"/>
        <v>33</v>
      </c>
      <c r="D60">
        <v>60</v>
      </c>
      <c r="E60">
        <f t="shared" si="1"/>
        <v>190080</v>
      </c>
      <c r="G60">
        <v>1</v>
      </c>
      <c r="N60" t="str">
        <f t="shared" si="2"/>
        <v>A07_</v>
      </c>
      <c r="O60" s="5" t="s">
        <v>714</v>
      </c>
      <c r="P60" t="str">
        <f t="shared" si="3"/>
        <v>_01</v>
      </c>
      <c r="Q60" t="str">
        <f t="shared" si="4"/>
        <v>A07_04_01</v>
      </c>
    </row>
    <row r="61" spans="1:17" x14ac:dyDescent="0.25">
      <c r="A61" s="4" t="s">
        <v>785</v>
      </c>
      <c r="B61" s="3">
        <v>96</v>
      </c>
      <c r="C61" s="1">
        <f t="shared" si="5"/>
        <v>33</v>
      </c>
      <c r="D61">
        <v>60</v>
      </c>
      <c r="E61">
        <f t="shared" si="1"/>
        <v>190080</v>
      </c>
      <c r="G61">
        <v>3</v>
      </c>
      <c r="N61" t="str">
        <f t="shared" si="2"/>
        <v>A07_</v>
      </c>
      <c r="O61" s="5" t="s">
        <v>715</v>
      </c>
      <c r="P61" t="str">
        <f t="shared" si="3"/>
        <v>_01</v>
      </c>
      <c r="Q61" t="str">
        <f t="shared" si="4"/>
        <v>A07_05_01</v>
      </c>
    </row>
    <row r="62" spans="1:17" x14ac:dyDescent="0.25">
      <c r="A62" s="4" t="s">
        <v>786</v>
      </c>
      <c r="B62" s="3">
        <v>32</v>
      </c>
      <c r="C62" s="1">
        <f t="shared" si="5"/>
        <v>33</v>
      </c>
      <c r="D62">
        <v>60</v>
      </c>
      <c r="E62">
        <f t="shared" si="1"/>
        <v>63360</v>
      </c>
      <c r="G62">
        <v>5</v>
      </c>
      <c r="N62" t="str">
        <f t="shared" si="2"/>
        <v>A07_</v>
      </c>
      <c r="O62" s="5" t="s">
        <v>716</v>
      </c>
      <c r="P62" t="str">
        <f t="shared" si="3"/>
        <v>_01</v>
      </c>
      <c r="Q62" t="str">
        <f t="shared" si="4"/>
        <v>A07_06_01</v>
      </c>
    </row>
    <row r="63" spans="1:17" x14ac:dyDescent="0.25">
      <c r="A63" s="4" t="s">
        <v>787</v>
      </c>
      <c r="B63" s="3">
        <v>32</v>
      </c>
      <c r="C63" s="1">
        <f t="shared" si="5"/>
        <v>33</v>
      </c>
      <c r="D63">
        <v>60</v>
      </c>
      <c r="E63">
        <f t="shared" si="1"/>
        <v>63360</v>
      </c>
      <c r="G63">
        <v>5</v>
      </c>
      <c r="N63" t="str">
        <f t="shared" si="2"/>
        <v>A07_</v>
      </c>
      <c r="O63" s="5" t="s">
        <v>716</v>
      </c>
      <c r="P63" t="str">
        <f t="shared" si="3"/>
        <v>_02</v>
      </c>
      <c r="Q63" t="str">
        <f t="shared" si="4"/>
        <v>A07_06_02</v>
      </c>
    </row>
    <row r="64" spans="1:17" x14ac:dyDescent="0.25">
      <c r="A64" s="4" t="s">
        <v>788</v>
      </c>
      <c r="B64" s="3">
        <v>32</v>
      </c>
      <c r="C64" s="1">
        <f t="shared" si="5"/>
        <v>33</v>
      </c>
      <c r="D64">
        <v>60</v>
      </c>
      <c r="E64">
        <f t="shared" si="1"/>
        <v>63360</v>
      </c>
      <c r="G64">
        <v>5</v>
      </c>
      <c r="N64" t="str">
        <f t="shared" si="2"/>
        <v>A07_</v>
      </c>
      <c r="O64" s="5" t="s">
        <v>716</v>
      </c>
      <c r="P64" t="str">
        <f t="shared" si="3"/>
        <v>_03</v>
      </c>
      <c r="Q64" t="str">
        <f t="shared" si="4"/>
        <v>A07_06_03</v>
      </c>
    </row>
    <row r="65" spans="1:17" x14ac:dyDescent="0.25">
      <c r="A65" s="4" t="s">
        <v>789</v>
      </c>
      <c r="B65" s="3">
        <v>24</v>
      </c>
      <c r="C65" s="1">
        <f t="shared" si="5"/>
        <v>33</v>
      </c>
      <c r="D65">
        <v>60</v>
      </c>
      <c r="E65">
        <f t="shared" si="1"/>
        <v>47520</v>
      </c>
      <c r="G65">
        <v>4</v>
      </c>
      <c r="N65" t="str">
        <f t="shared" si="2"/>
        <v>A08_</v>
      </c>
      <c r="O65" s="5" t="s">
        <v>711</v>
      </c>
      <c r="P65" t="str">
        <f t="shared" si="3"/>
        <v>_01</v>
      </c>
      <c r="Q65" t="str">
        <f t="shared" si="4"/>
        <v>A08_01_01</v>
      </c>
    </row>
    <row r="66" spans="1:17" x14ac:dyDescent="0.25">
      <c r="A66" s="4" t="s">
        <v>790</v>
      </c>
      <c r="B66" s="3">
        <v>24</v>
      </c>
      <c r="C66" s="1">
        <f t="shared" ref="C66:C93" si="6">204/6 -1</f>
        <v>33</v>
      </c>
      <c r="D66">
        <v>60</v>
      </c>
      <c r="E66">
        <f t="shared" ref="E66:E129" si="7">D66*C66*B66</f>
        <v>47520</v>
      </c>
      <c r="G66">
        <v>4</v>
      </c>
      <c r="N66" t="str">
        <f t="shared" si="2"/>
        <v>A08_</v>
      </c>
      <c r="O66" s="5" t="s">
        <v>711</v>
      </c>
      <c r="P66" t="str">
        <f t="shared" si="3"/>
        <v>_02</v>
      </c>
      <c r="Q66" t="str">
        <f t="shared" si="4"/>
        <v>A08_01_02</v>
      </c>
    </row>
    <row r="67" spans="1:17" x14ac:dyDescent="0.25">
      <c r="A67" s="4" t="s">
        <v>791</v>
      </c>
      <c r="B67" s="3">
        <v>24</v>
      </c>
      <c r="C67" s="1">
        <f t="shared" si="6"/>
        <v>33</v>
      </c>
      <c r="D67">
        <v>60</v>
      </c>
      <c r="E67">
        <f t="shared" si="7"/>
        <v>47520</v>
      </c>
      <c r="G67">
        <v>4</v>
      </c>
      <c r="N67" t="str">
        <f t="shared" ref="N67:N130" si="8">LEFT(A67, 4)</f>
        <v>A08_</v>
      </c>
      <c r="O67" s="5" t="s">
        <v>711</v>
      </c>
      <c r="P67" t="str">
        <f t="shared" ref="P67:P130" si="9">RIGHT(A67, 3)</f>
        <v>_03</v>
      </c>
      <c r="Q67" t="str">
        <f t="shared" ref="Q67:Q130" si="10">N67&amp;O67&amp;P67</f>
        <v>A08_01_03</v>
      </c>
    </row>
    <row r="68" spans="1:17" x14ac:dyDescent="0.25">
      <c r="A68" s="4" t="s">
        <v>792</v>
      </c>
      <c r="B68" s="3">
        <v>24</v>
      </c>
      <c r="C68" s="1">
        <f t="shared" si="6"/>
        <v>33</v>
      </c>
      <c r="D68">
        <v>60</v>
      </c>
      <c r="E68">
        <f t="shared" si="7"/>
        <v>47520</v>
      </c>
      <c r="G68">
        <v>4</v>
      </c>
      <c r="N68" t="str">
        <f t="shared" si="8"/>
        <v>A08_</v>
      </c>
      <c r="O68" s="5" t="s">
        <v>711</v>
      </c>
      <c r="P68" t="str">
        <f t="shared" si="9"/>
        <v>_04</v>
      </c>
      <c r="Q68" t="str">
        <f t="shared" si="10"/>
        <v>A08_01_04</v>
      </c>
    </row>
    <row r="69" spans="1:17" x14ac:dyDescent="0.25">
      <c r="A69" s="4" t="s">
        <v>793</v>
      </c>
      <c r="B69" s="3">
        <v>24</v>
      </c>
      <c r="C69" s="1">
        <f t="shared" si="6"/>
        <v>33</v>
      </c>
      <c r="D69">
        <v>60</v>
      </c>
      <c r="E69">
        <f t="shared" si="7"/>
        <v>47520</v>
      </c>
      <c r="G69">
        <v>2</v>
      </c>
      <c r="N69" t="str">
        <f t="shared" si="8"/>
        <v>A08_</v>
      </c>
      <c r="O69" s="5" t="s">
        <v>712</v>
      </c>
      <c r="P69" t="str">
        <f t="shared" si="9"/>
        <v>_01</v>
      </c>
      <c r="Q69" t="str">
        <f t="shared" si="10"/>
        <v>A08_02_01</v>
      </c>
    </row>
    <row r="70" spans="1:17" x14ac:dyDescent="0.25">
      <c r="A70" s="4" t="s">
        <v>794</v>
      </c>
      <c r="B70" s="3">
        <v>24</v>
      </c>
      <c r="C70" s="1">
        <f t="shared" si="6"/>
        <v>33</v>
      </c>
      <c r="D70">
        <v>60</v>
      </c>
      <c r="E70">
        <f t="shared" si="7"/>
        <v>47520</v>
      </c>
      <c r="G70">
        <v>2</v>
      </c>
      <c r="N70" t="str">
        <f t="shared" si="8"/>
        <v>A08_</v>
      </c>
      <c r="O70" s="5" t="s">
        <v>712</v>
      </c>
      <c r="P70" t="str">
        <f t="shared" si="9"/>
        <v>_02</v>
      </c>
      <c r="Q70" t="str">
        <f t="shared" si="10"/>
        <v>A08_02_02</v>
      </c>
    </row>
    <row r="71" spans="1:17" x14ac:dyDescent="0.25">
      <c r="A71" s="4" t="s">
        <v>795</v>
      </c>
      <c r="B71" s="3">
        <v>24</v>
      </c>
      <c r="C71" s="1">
        <f t="shared" si="6"/>
        <v>33</v>
      </c>
      <c r="D71">
        <v>60</v>
      </c>
      <c r="E71">
        <f t="shared" si="7"/>
        <v>47520</v>
      </c>
      <c r="G71">
        <v>2</v>
      </c>
      <c r="N71" t="str">
        <f t="shared" si="8"/>
        <v>A08_</v>
      </c>
      <c r="O71" s="5" t="s">
        <v>712</v>
      </c>
      <c r="P71" t="str">
        <f t="shared" si="9"/>
        <v>_03</v>
      </c>
      <c r="Q71" t="str">
        <f t="shared" si="10"/>
        <v>A08_02_03</v>
      </c>
    </row>
    <row r="72" spans="1:17" x14ac:dyDescent="0.25">
      <c r="A72" s="4" t="s">
        <v>796</v>
      </c>
      <c r="B72" s="3">
        <v>24</v>
      </c>
      <c r="C72" s="1">
        <f t="shared" si="6"/>
        <v>33</v>
      </c>
      <c r="D72">
        <v>60</v>
      </c>
      <c r="E72">
        <f t="shared" si="7"/>
        <v>47520</v>
      </c>
      <c r="G72">
        <v>2</v>
      </c>
      <c r="N72" t="str">
        <f t="shared" si="8"/>
        <v>A08_</v>
      </c>
      <c r="O72" s="5" t="s">
        <v>712</v>
      </c>
      <c r="P72" t="str">
        <f t="shared" si="9"/>
        <v>_04</v>
      </c>
      <c r="Q72" t="str">
        <f t="shared" si="10"/>
        <v>A08_02_04</v>
      </c>
    </row>
    <row r="73" spans="1:17" x14ac:dyDescent="0.25">
      <c r="A73" s="4" t="s">
        <v>797</v>
      </c>
      <c r="B73" s="3">
        <v>48</v>
      </c>
      <c r="C73" s="1">
        <f t="shared" si="6"/>
        <v>33</v>
      </c>
      <c r="D73">
        <v>60</v>
      </c>
      <c r="E73">
        <f t="shared" si="7"/>
        <v>95040</v>
      </c>
      <c r="G73">
        <v>1</v>
      </c>
      <c r="N73" t="str">
        <f t="shared" si="8"/>
        <v>A08_</v>
      </c>
      <c r="O73" s="5" t="s">
        <v>713</v>
      </c>
      <c r="P73" t="str">
        <f t="shared" si="9"/>
        <v>_01</v>
      </c>
      <c r="Q73" t="str">
        <f t="shared" si="10"/>
        <v>A08_03_01</v>
      </c>
    </row>
    <row r="74" spans="1:17" x14ac:dyDescent="0.25">
      <c r="A74" s="4" t="s">
        <v>798</v>
      </c>
      <c r="B74" s="3">
        <v>48</v>
      </c>
      <c r="C74" s="1">
        <f t="shared" si="6"/>
        <v>33</v>
      </c>
      <c r="D74">
        <v>60</v>
      </c>
      <c r="E74">
        <f t="shared" si="7"/>
        <v>95040</v>
      </c>
      <c r="G74">
        <v>1</v>
      </c>
      <c r="N74" t="str">
        <f t="shared" si="8"/>
        <v>A08_</v>
      </c>
      <c r="O74" s="5" t="s">
        <v>713</v>
      </c>
      <c r="P74" t="str">
        <f t="shared" si="9"/>
        <v>_02</v>
      </c>
      <c r="Q74" t="str">
        <f t="shared" si="10"/>
        <v>A08_03_02</v>
      </c>
    </row>
    <row r="75" spans="1:17" x14ac:dyDescent="0.25">
      <c r="A75" s="4" t="s">
        <v>799</v>
      </c>
      <c r="B75" s="3">
        <v>96</v>
      </c>
      <c r="C75" s="1">
        <f t="shared" si="6"/>
        <v>33</v>
      </c>
      <c r="D75">
        <v>60</v>
      </c>
      <c r="E75">
        <f t="shared" si="7"/>
        <v>190080</v>
      </c>
      <c r="G75">
        <v>1</v>
      </c>
      <c r="N75" t="str">
        <f t="shared" si="8"/>
        <v>A08_</v>
      </c>
      <c r="O75" s="5" t="s">
        <v>714</v>
      </c>
      <c r="P75" t="str">
        <f t="shared" si="9"/>
        <v>_01</v>
      </c>
      <c r="Q75" t="str">
        <f t="shared" si="10"/>
        <v>A08_04_01</v>
      </c>
    </row>
    <row r="76" spans="1:17" x14ac:dyDescent="0.25">
      <c r="A76" s="4" t="s">
        <v>800</v>
      </c>
      <c r="B76" s="3">
        <v>13.7</v>
      </c>
      <c r="C76" s="1">
        <f t="shared" si="6"/>
        <v>33</v>
      </c>
      <c r="D76">
        <v>60</v>
      </c>
      <c r="E76">
        <f t="shared" si="7"/>
        <v>27126</v>
      </c>
      <c r="G76">
        <v>3</v>
      </c>
      <c r="N76" t="str">
        <f t="shared" si="8"/>
        <v>A08_</v>
      </c>
      <c r="O76" s="5" t="s">
        <v>715</v>
      </c>
      <c r="P76" t="str">
        <f t="shared" si="9"/>
        <v>_01</v>
      </c>
      <c r="Q76" t="str">
        <f t="shared" si="10"/>
        <v>A08_05_01</v>
      </c>
    </row>
    <row r="77" spans="1:17" x14ac:dyDescent="0.25">
      <c r="A77" s="4" t="s">
        <v>801</v>
      </c>
      <c r="B77" s="3">
        <v>13.7</v>
      </c>
      <c r="C77" s="1">
        <f t="shared" si="6"/>
        <v>33</v>
      </c>
      <c r="D77">
        <v>60</v>
      </c>
      <c r="E77">
        <f t="shared" si="7"/>
        <v>27126</v>
      </c>
      <c r="G77">
        <v>3</v>
      </c>
      <c r="N77" t="str">
        <f t="shared" si="8"/>
        <v>A08_</v>
      </c>
      <c r="O77" s="5" t="s">
        <v>715</v>
      </c>
      <c r="P77" t="str">
        <f t="shared" si="9"/>
        <v>_02</v>
      </c>
      <c r="Q77" t="str">
        <f t="shared" si="10"/>
        <v>A08_05_02</v>
      </c>
    </row>
    <row r="78" spans="1:17" x14ac:dyDescent="0.25">
      <c r="A78" s="4" t="s">
        <v>802</v>
      </c>
      <c r="B78" s="3">
        <v>13.7</v>
      </c>
      <c r="C78" s="1">
        <f t="shared" si="6"/>
        <v>33</v>
      </c>
      <c r="D78">
        <v>60</v>
      </c>
      <c r="E78">
        <f t="shared" si="7"/>
        <v>27126</v>
      </c>
      <c r="G78">
        <v>3</v>
      </c>
      <c r="N78" t="str">
        <f t="shared" si="8"/>
        <v>A08_</v>
      </c>
      <c r="O78" s="5" t="s">
        <v>715</v>
      </c>
      <c r="P78" t="str">
        <f t="shared" si="9"/>
        <v>_03</v>
      </c>
      <c r="Q78" t="str">
        <f t="shared" si="10"/>
        <v>A08_05_03</v>
      </c>
    </row>
    <row r="79" spans="1:17" x14ac:dyDescent="0.25">
      <c r="A79" s="4" t="s">
        <v>803</v>
      </c>
      <c r="B79" s="3">
        <v>13.7</v>
      </c>
      <c r="C79" s="1">
        <f t="shared" si="6"/>
        <v>33</v>
      </c>
      <c r="D79">
        <v>60</v>
      </c>
      <c r="E79">
        <f t="shared" si="7"/>
        <v>27126</v>
      </c>
      <c r="G79">
        <v>3</v>
      </c>
      <c r="N79" t="str">
        <f t="shared" si="8"/>
        <v>A08_</v>
      </c>
      <c r="O79" s="5" t="s">
        <v>715</v>
      </c>
      <c r="P79" t="str">
        <f t="shared" si="9"/>
        <v>_04</v>
      </c>
      <c r="Q79" t="str">
        <f t="shared" si="10"/>
        <v>A08_05_04</v>
      </c>
    </row>
    <row r="80" spans="1:17" x14ac:dyDescent="0.25">
      <c r="A80" s="4" t="s">
        <v>804</v>
      </c>
      <c r="B80" s="3">
        <v>13.7</v>
      </c>
      <c r="C80" s="1">
        <f t="shared" si="6"/>
        <v>33</v>
      </c>
      <c r="D80">
        <v>60</v>
      </c>
      <c r="E80">
        <f t="shared" si="7"/>
        <v>27126</v>
      </c>
      <c r="G80">
        <v>3</v>
      </c>
      <c r="N80" t="str">
        <f t="shared" si="8"/>
        <v>A08_</v>
      </c>
      <c r="O80" s="5" t="s">
        <v>715</v>
      </c>
      <c r="P80" t="str">
        <f t="shared" si="9"/>
        <v>_05</v>
      </c>
      <c r="Q80" t="str">
        <f t="shared" si="10"/>
        <v>A08_05_05</v>
      </c>
    </row>
    <row r="81" spans="1:17" x14ac:dyDescent="0.25">
      <c r="A81" s="4" t="s">
        <v>805</v>
      </c>
      <c r="B81" s="3">
        <v>13.7</v>
      </c>
      <c r="C81" s="1">
        <f t="shared" si="6"/>
        <v>33</v>
      </c>
      <c r="D81">
        <v>60</v>
      </c>
      <c r="E81">
        <f t="shared" si="7"/>
        <v>27126</v>
      </c>
      <c r="G81">
        <v>3</v>
      </c>
      <c r="N81" t="str">
        <f t="shared" si="8"/>
        <v>A08_</v>
      </c>
      <c r="O81" s="5" t="s">
        <v>715</v>
      </c>
      <c r="P81" t="str">
        <f t="shared" si="9"/>
        <v>_06</v>
      </c>
      <c r="Q81" t="str">
        <f t="shared" si="10"/>
        <v>A08_05_06</v>
      </c>
    </row>
    <row r="82" spans="1:17" x14ac:dyDescent="0.25">
      <c r="A82" s="4" t="s">
        <v>806</v>
      </c>
      <c r="B82" s="3">
        <v>13.7</v>
      </c>
      <c r="C82" s="1">
        <f t="shared" si="6"/>
        <v>33</v>
      </c>
      <c r="D82">
        <v>60</v>
      </c>
      <c r="E82">
        <f t="shared" si="7"/>
        <v>27126</v>
      </c>
      <c r="G82">
        <v>3</v>
      </c>
      <c r="N82" t="str">
        <f t="shared" si="8"/>
        <v>A08_</v>
      </c>
      <c r="O82" s="5" t="s">
        <v>715</v>
      </c>
      <c r="P82" t="str">
        <f t="shared" si="9"/>
        <v>_07</v>
      </c>
      <c r="Q82" t="str">
        <f t="shared" si="10"/>
        <v>A08_05_07</v>
      </c>
    </row>
    <row r="83" spans="1:17" x14ac:dyDescent="0.25">
      <c r="A83" s="4" t="s">
        <v>807</v>
      </c>
      <c r="B83" s="3">
        <v>96</v>
      </c>
      <c r="C83" s="1">
        <f t="shared" si="6"/>
        <v>33</v>
      </c>
      <c r="D83">
        <v>60</v>
      </c>
      <c r="E83">
        <f t="shared" si="7"/>
        <v>190080</v>
      </c>
      <c r="G83">
        <v>5</v>
      </c>
      <c r="N83" t="str">
        <f t="shared" si="8"/>
        <v>A08_</v>
      </c>
      <c r="O83" s="5" t="s">
        <v>716</v>
      </c>
      <c r="P83" t="str">
        <f t="shared" si="9"/>
        <v>_01</v>
      </c>
      <c r="Q83" t="str">
        <f t="shared" si="10"/>
        <v>A08_06_01</v>
      </c>
    </row>
    <row r="84" spans="1:17" x14ac:dyDescent="0.25">
      <c r="A84" s="4" t="s">
        <v>808</v>
      </c>
      <c r="B84" s="3">
        <v>96</v>
      </c>
      <c r="C84" s="1">
        <f t="shared" si="6"/>
        <v>33</v>
      </c>
      <c r="D84">
        <v>60</v>
      </c>
      <c r="E84">
        <f t="shared" si="7"/>
        <v>190080</v>
      </c>
      <c r="G84">
        <v>4</v>
      </c>
      <c r="N84" t="str">
        <f t="shared" si="8"/>
        <v>A09_</v>
      </c>
      <c r="O84" s="5" t="s">
        <v>711</v>
      </c>
      <c r="P84" t="str">
        <f t="shared" si="9"/>
        <v>_01</v>
      </c>
      <c r="Q84" t="str">
        <f t="shared" si="10"/>
        <v>A09_01_01</v>
      </c>
    </row>
    <row r="85" spans="1:17" x14ac:dyDescent="0.25">
      <c r="A85" s="4" t="s">
        <v>809</v>
      </c>
      <c r="B85" s="3">
        <v>96</v>
      </c>
      <c r="C85" s="1">
        <f t="shared" si="6"/>
        <v>33</v>
      </c>
      <c r="D85">
        <v>60</v>
      </c>
      <c r="E85">
        <f t="shared" si="7"/>
        <v>190080</v>
      </c>
      <c r="G85">
        <v>2</v>
      </c>
      <c r="N85" t="str">
        <f t="shared" si="8"/>
        <v>A09_</v>
      </c>
      <c r="O85" s="5" t="s">
        <v>712</v>
      </c>
      <c r="P85" t="str">
        <f t="shared" si="9"/>
        <v>_01</v>
      </c>
      <c r="Q85" t="str">
        <f t="shared" si="10"/>
        <v>A09_02_01</v>
      </c>
    </row>
    <row r="86" spans="1:17" x14ac:dyDescent="0.25">
      <c r="A86" s="4" t="s">
        <v>810</v>
      </c>
      <c r="B86" s="3">
        <v>96</v>
      </c>
      <c r="C86" s="1">
        <f t="shared" si="6"/>
        <v>33</v>
      </c>
      <c r="D86">
        <v>60</v>
      </c>
      <c r="E86">
        <f t="shared" si="7"/>
        <v>190080</v>
      </c>
      <c r="G86">
        <v>1</v>
      </c>
      <c r="N86" t="str">
        <f t="shared" si="8"/>
        <v>A09_</v>
      </c>
      <c r="O86" s="5" t="s">
        <v>713</v>
      </c>
      <c r="P86" t="str">
        <f t="shared" si="9"/>
        <v>_01</v>
      </c>
      <c r="Q86" t="str">
        <f t="shared" si="10"/>
        <v>A09_03_01</v>
      </c>
    </row>
    <row r="87" spans="1:17" x14ac:dyDescent="0.25">
      <c r="A87" s="4" t="s">
        <v>811</v>
      </c>
      <c r="B87" s="3">
        <v>48</v>
      </c>
      <c r="C87" s="1">
        <f t="shared" si="6"/>
        <v>33</v>
      </c>
      <c r="D87">
        <v>60</v>
      </c>
      <c r="E87">
        <f t="shared" si="7"/>
        <v>95040</v>
      </c>
      <c r="G87">
        <v>3</v>
      </c>
      <c r="N87" t="str">
        <f t="shared" si="8"/>
        <v>A09_</v>
      </c>
      <c r="O87" s="5" t="s">
        <v>714</v>
      </c>
      <c r="P87" t="str">
        <f t="shared" si="9"/>
        <v>_01</v>
      </c>
      <c r="Q87" t="str">
        <f t="shared" si="10"/>
        <v>A09_04_01</v>
      </c>
    </row>
    <row r="88" spans="1:17" x14ac:dyDescent="0.25">
      <c r="A88" s="4" t="s">
        <v>812</v>
      </c>
      <c r="B88" s="3">
        <v>48</v>
      </c>
      <c r="C88" s="1">
        <f t="shared" si="6"/>
        <v>33</v>
      </c>
      <c r="D88">
        <v>60</v>
      </c>
      <c r="E88">
        <f t="shared" si="7"/>
        <v>95040</v>
      </c>
      <c r="G88">
        <v>3</v>
      </c>
      <c r="N88" t="str">
        <f t="shared" si="8"/>
        <v>A09_</v>
      </c>
      <c r="O88" s="5" t="s">
        <v>714</v>
      </c>
      <c r="P88" t="str">
        <f t="shared" si="9"/>
        <v>_02</v>
      </c>
      <c r="Q88" t="str">
        <f t="shared" si="10"/>
        <v>A09_04_02</v>
      </c>
    </row>
    <row r="89" spans="1:17" x14ac:dyDescent="0.25">
      <c r="A89" s="4" t="s">
        <v>813</v>
      </c>
      <c r="B89" s="3">
        <v>96</v>
      </c>
      <c r="C89" s="1">
        <f t="shared" si="6"/>
        <v>33</v>
      </c>
      <c r="D89">
        <v>60</v>
      </c>
      <c r="E89">
        <f t="shared" si="7"/>
        <v>190080</v>
      </c>
      <c r="G89">
        <v>4</v>
      </c>
      <c r="N89" t="str">
        <f t="shared" si="8"/>
        <v>A09_</v>
      </c>
      <c r="O89" s="5" t="s">
        <v>715</v>
      </c>
      <c r="P89" t="str">
        <f t="shared" si="9"/>
        <v>_01</v>
      </c>
      <c r="Q89" t="str">
        <f t="shared" si="10"/>
        <v>A09_05_01</v>
      </c>
    </row>
    <row r="90" spans="1:17" x14ac:dyDescent="0.25">
      <c r="A90" s="4" t="s">
        <v>814</v>
      </c>
      <c r="B90" s="3">
        <v>24</v>
      </c>
      <c r="C90" s="1">
        <f t="shared" si="6"/>
        <v>33</v>
      </c>
      <c r="D90">
        <v>60</v>
      </c>
      <c r="E90">
        <f t="shared" si="7"/>
        <v>47520</v>
      </c>
      <c r="G90">
        <v>5</v>
      </c>
      <c r="N90" t="str">
        <f t="shared" si="8"/>
        <v>A09_</v>
      </c>
      <c r="O90" s="5" t="s">
        <v>716</v>
      </c>
      <c r="P90" t="str">
        <f t="shared" si="9"/>
        <v>_01</v>
      </c>
      <c r="Q90" t="str">
        <f t="shared" si="10"/>
        <v>A09_06_01</v>
      </c>
    </row>
    <row r="91" spans="1:17" x14ac:dyDescent="0.25">
      <c r="A91" s="4" t="s">
        <v>815</v>
      </c>
      <c r="B91" s="3">
        <v>24</v>
      </c>
      <c r="C91" s="1">
        <f t="shared" si="6"/>
        <v>33</v>
      </c>
      <c r="D91">
        <v>60</v>
      </c>
      <c r="E91">
        <f t="shared" si="7"/>
        <v>47520</v>
      </c>
      <c r="G91">
        <v>5</v>
      </c>
      <c r="N91" t="str">
        <f t="shared" si="8"/>
        <v>A09_</v>
      </c>
      <c r="O91" s="5" t="s">
        <v>716</v>
      </c>
      <c r="P91" t="str">
        <f t="shared" si="9"/>
        <v>_02</v>
      </c>
      <c r="Q91" t="str">
        <f t="shared" si="10"/>
        <v>A09_06_02</v>
      </c>
    </row>
    <row r="92" spans="1:17" x14ac:dyDescent="0.25">
      <c r="A92" s="4" t="s">
        <v>816</v>
      </c>
      <c r="B92" s="3">
        <v>24</v>
      </c>
      <c r="C92" s="1">
        <f t="shared" si="6"/>
        <v>33</v>
      </c>
      <c r="D92">
        <v>60</v>
      </c>
      <c r="E92">
        <f t="shared" si="7"/>
        <v>47520</v>
      </c>
      <c r="G92">
        <v>5</v>
      </c>
      <c r="N92" t="str">
        <f t="shared" si="8"/>
        <v>A09_</v>
      </c>
      <c r="O92" s="5" t="s">
        <v>716</v>
      </c>
      <c r="P92" t="str">
        <f t="shared" si="9"/>
        <v>_03</v>
      </c>
      <c r="Q92" t="str">
        <f t="shared" si="10"/>
        <v>A09_06_03</v>
      </c>
    </row>
    <row r="93" spans="1:17" x14ac:dyDescent="0.25">
      <c r="A93" s="4" t="s">
        <v>817</v>
      </c>
      <c r="B93" s="3">
        <v>24</v>
      </c>
      <c r="C93" s="1">
        <f t="shared" si="6"/>
        <v>33</v>
      </c>
      <c r="D93">
        <v>60</v>
      </c>
      <c r="E93">
        <f t="shared" si="7"/>
        <v>47520</v>
      </c>
      <c r="G93">
        <v>5</v>
      </c>
      <c r="N93" t="str">
        <f t="shared" si="8"/>
        <v>A09_</v>
      </c>
      <c r="O93" s="5" t="s">
        <v>716</v>
      </c>
      <c r="P93" t="str">
        <f t="shared" si="9"/>
        <v>_04</v>
      </c>
      <c r="Q93" t="str">
        <f t="shared" si="10"/>
        <v>A09_06_04</v>
      </c>
    </row>
    <row r="94" spans="1:17" x14ac:dyDescent="0.25">
      <c r="A94" s="4" t="s">
        <v>818</v>
      </c>
      <c r="B94" s="3">
        <v>13.7</v>
      </c>
      <c r="C94" s="1">
        <f t="shared" ref="C94:C129" si="11">ROUNDDOWN(204/8,0)</f>
        <v>25</v>
      </c>
      <c r="D94">
        <v>60</v>
      </c>
      <c r="E94">
        <f t="shared" si="7"/>
        <v>20550</v>
      </c>
      <c r="G94">
        <v>4</v>
      </c>
      <c r="N94" t="str">
        <f t="shared" si="8"/>
        <v>A10_</v>
      </c>
      <c r="O94" s="5" t="s">
        <v>711</v>
      </c>
      <c r="P94" t="str">
        <f t="shared" si="9"/>
        <v>_01</v>
      </c>
      <c r="Q94" t="str">
        <f t="shared" si="10"/>
        <v>A10_01_01</v>
      </c>
    </row>
    <row r="95" spans="1:17" x14ac:dyDescent="0.25">
      <c r="A95" s="4" t="s">
        <v>819</v>
      </c>
      <c r="B95" s="3">
        <v>13.7</v>
      </c>
      <c r="C95" s="1">
        <f t="shared" si="11"/>
        <v>25</v>
      </c>
      <c r="D95">
        <v>60</v>
      </c>
      <c r="E95">
        <f t="shared" si="7"/>
        <v>20550</v>
      </c>
      <c r="G95">
        <v>4</v>
      </c>
      <c r="N95" t="str">
        <f t="shared" si="8"/>
        <v>A10_</v>
      </c>
      <c r="O95" s="5" t="s">
        <v>711</v>
      </c>
      <c r="P95" t="str">
        <f t="shared" si="9"/>
        <v>_02</v>
      </c>
      <c r="Q95" t="str">
        <f t="shared" si="10"/>
        <v>A10_01_02</v>
      </c>
    </row>
    <row r="96" spans="1:17" x14ac:dyDescent="0.25">
      <c r="A96" s="4" t="s">
        <v>820</v>
      </c>
      <c r="B96" s="3">
        <v>13.7</v>
      </c>
      <c r="C96" s="1">
        <f t="shared" si="11"/>
        <v>25</v>
      </c>
      <c r="D96">
        <v>60</v>
      </c>
      <c r="E96">
        <f t="shared" si="7"/>
        <v>20550</v>
      </c>
      <c r="G96">
        <v>4</v>
      </c>
      <c r="N96" t="str">
        <f t="shared" si="8"/>
        <v>A10_</v>
      </c>
      <c r="O96" s="5" t="s">
        <v>711</v>
      </c>
      <c r="P96" t="str">
        <f t="shared" si="9"/>
        <v>_03</v>
      </c>
      <c r="Q96" t="str">
        <f t="shared" si="10"/>
        <v>A10_01_03</v>
      </c>
    </row>
    <row r="97" spans="1:17" x14ac:dyDescent="0.25">
      <c r="A97" s="4" t="s">
        <v>821</v>
      </c>
      <c r="B97" s="3">
        <v>13.7</v>
      </c>
      <c r="C97" s="1">
        <f t="shared" si="11"/>
        <v>25</v>
      </c>
      <c r="D97">
        <v>60</v>
      </c>
      <c r="E97">
        <f t="shared" si="7"/>
        <v>20550</v>
      </c>
      <c r="G97">
        <v>4</v>
      </c>
      <c r="N97" t="str">
        <f t="shared" si="8"/>
        <v>A10_</v>
      </c>
      <c r="O97" s="5" t="s">
        <v>711</v>
      </c>
      <c r="P97" t="str">
        <f t="shared" si="9"/>
        <v>_04</v>
      </c>
      <c r="Q97" t="str">
        <f t="shared" si="10"/>
        <v>A10_01_04</v>
      </c>
    </row>
    <row r="98" spans="1:17" x14ac:dyDescent="0.25">
      <c r="A98" s="4" t="s">
        <v>822</v>
      </c>
      <c r="B98" s="3">
        <v>13.7</v>
      </c>
      <c r="C98" s="1">
        <f t="shared" si="11"/>
        <v>25</v>
      </c>
      <c r="D98">
        <v>60</v>
      </c>
      <c r="E98">
        <f t="shared" si="7"/>
        <v>20550</v>
      </c>
      <c r="G98">
        <v>4</v>
      </c>
      <c r="N98" t="str">
        <f t="shared" si="8"/>
        <v>A10_</v>
      </c>
      <c r="O98" s="5" t="s">
        <v>711</v>
      </c>
      <c r="P98" t="str">
        <f t="shared" si="9"/>
        <v>_05</v>
      </c>
      <c r="Q98" t="str">
        <f t="shared" si="10"/>
        <v>A10_01_05</v>
      </c>
    </row>
    <row r="99" spans="1:17" x14ac:dyDescent="0.25">
      <c r="A99" s="4" t="s">
        <v>823</v>
      </c>
      <c r="B99" s="3">
        <v>13.7</v>
      </c>
      <c r="C99" s="1">
        <f t="shared" si="11"/>
        <v>25</v>
      </c>
      <c r="D99">
        <v>60</v>
      </c>
      <c r="E99">
        <f t="shared" si="7"/>
        <v>20550</v>
      </c>
      <c r="G99">
        <v>4</v>
      </c>
      <c r="N99" t="str">
        <f t="shared" si="8"/>
        <v>A10_</v>
      </c>
      <c r="O99" s="5" t="s">
        <v>711</v>
      </c>
      <c r="P99" t="str">
        <f t="shared" si="9"/>
        <v>_06</v>
      </c>
      <c r="Q99" t="str">
        <f t="shared" si="10"/>
        <v>A10_01_06</v>
      </c>
    </row>
    <row r="100" spans="1:17" x14ac:dyDescent="0.25">
      <c r="A100" s="4" t="s">
        <v>824</v>
      </c>
      <c r="B100" s="3">
        <v>13.7</v>
      </c>
      <c r="C100" s="1">
        <f t="shared" si="11"/>
        <v>25</v>
      </c>
      <c r="D100">
        <v>60</v>
      </c>
      <c r="E100">
        <f t="shared" si="7"/>
        <v>20550</v>
      </c>
      <c r="G100">
        <v>4</v>
      </c>
      <c r="N100" t="str">
        <f t="shared" si="8"/>
        <v>A10_</v>
      </c>
      <c r="O100" s="5" t="s">
        <v>711</v>
      </c>
      <c r="P100" t="str">
        <f t="shared" si="9"/>
        <v>_07</v>
      </c>
      <c r="Q100" t="str">
        <f t="shared" si="10"/>
        <v>A10_01_07</v>
      </c>
    </row>
    <row r="101" spans="1:17" x14ac:dyDescent="0.25">
      <c r="A101" s="4" t="s">
        <v>825</v>
      </c>
      <c r="B101" s="3">
        <v>16</v>
      </c>
      <c r="C101" s="1">
        <f t="shared" si="11"/>
        <v>25</v>
      </c>
      <c r="D101">
        <v>60</v>
      </c>
      <c r="E101">
        <f t="shared" si="7"/>
        <v>24000</v>
      </c>
      <c r="G101">
        <v>2</v>
      </c>
      <c r="N101" t="str">
        <f t="shared" si="8"/>
        <v>A10_</v>
      </c>
      <c r="O101" s="5" t="s">
        <v>712</v>
      </c>
      <c r="P101" t="str">
        <f t="shared" si="9"/>
        <v>_01</v>
      </c>
      <c r="Q101" t="str">
        <f t="shared" si="10"/>
        <v>A10_02_01</v>
      </c>
    </row>
    <row r="102" spans="1:17" x14ac:dyDescent="0.25">
      <c r="A102" s="4" t="s">
        <v>826</v>
      </c>
      <c r="B102" s="3">
        <v>16</v>
      </c>
      <c r="C102" s="1">
        <f t="shared" si="11"/>
        <v>25</v>
      </c>
      <c r="D102">
        <v>60</v>
      </c>
      <c r="E102">
        <f t="shared" si="7"/>
        <v>24000</v>
      </c>
      <c r="G102">
        <v>2</v>
      </c>
      <c r="N102" t="str">
        <f t="shared" si="8"/>
        <v>A10_</v>
      </c>
      <c r="O102" s="5" t="s">
        <v>712</v>
      </c>
      <c r="P102" t="str">
        <f t="shared" si="9"/>
        <v>_02</v>
      </c>
      <c r="Q102" t="str">
        <f t="shared" si="10"/>
        <v>A10_02_02</v>
      </c>
    </row>
    <row r="103" spans="1:17" x14ac:dyDescent="0.25">
      <c r="A103" s="4" t="s">
        <v>827</v>
      </c>
      <c r="B103" s="3">
        <v>16</v>
      </c>
      <c r="C103" s="1">
        <f t="shared" si="11"/>
        <v>25</v>
      </c>
      <c r="D103">
        <v>60</v>
      </c>
      <c r="E103">
        <f t="shared" si="7"/>
        <v>24000</v>
      </c>
      <c r="G103">
        <v>2</v>
      </c>
      <c r="N103" t="str">
        <f t="shared" si="8"/>
        <v>A10_</v>
      </c>
      <c r="O103" s="5" t="s">
        <v>712</v>
      </c>
      <c r="P103" t="str">
        <f t="shared" si="9"/>
        <v>_03</v>
      </c>
      <c r="Q103" t="str">
        <f t="shared" si="10"/>
        <v>A10_02_03</v>
      </c>
    </row>
    <row r="104" spans="1:17" x14ac:dyDescent="0.25">
      <c r="A104" s="4" t="s">
        <v>828</v>
      </c>
      <c r="B104" s="3">
        <v>16</v>
      </c>
      <c r="C104" s="1">
        <f t="shared" si="11"/>
        <v>25</v>
      </c>
      <c r="D104">
        <v>60</v>
      </c>
      <c r="E104">
        <f t="shared" si="7"/>
        <v>24000</v>
      </c>
      <c r="G104">
        <v>2</v>
      </c>
      <c r="N104" t="str">
        <f t="shared" si="8"/>
        <v>A10_</v>
      </c>
      <c r="O104" s="5" t="s">
        <v>712</v>
      </c>
      <c r="P104" t="str">
        <f t="shared" si="9"/>
        <v>_04</v>
      </c>
      <c r="Q104" t="str">
        <f t="shared" si="10"/>
        <v>A10_02_04</v>
      </c>
    </row>
    <row r="105" spans="1:17" x14ac:dyDescent="0.25">
      <c r="A105" s="4" t="s">
        <v>829</v>
      </c>
      <c r="B105" s="3">
        <v>16</v>
      </c>
      <c r="C105" s="1">
        <f t="shared" si="11"/>
        <v>25</v>
      </c>
      <c r="D105">
        <v>60</v>
      </c>
      <c r="E105">
        <f t="shared" si="7"/>
        <v>24000</v>
      </c>
      <c r="G105">
        <v>2</v>
      </c>
      <c r="N105" t="str">
        <f t="shared" si="8"/>
        <v>A10_</v>
      </c>
      <c r="O105" s="5" t="s">
        <v>712</v>
      </c>
      <c r="P105" t="str">
        <f t="shared" si="9"/>
        <v>_05</v>
      </c>
      <c r="Q105" t="str">
        <f t="shared" si="10"/>
        <v>A10_02_05</v>
      </c>
    </row>
    <row r="106" spans="1:17" x14ac:dyDescent="0.25">
      <c r="A106" s="4" t="s">
        <v>830</v>
      </c>
      <c r="B106" s="3">
        <v>16</v>
      </c>
      <c r="C106" s="1">
        <f t="shared" si="11"/>
        <v>25</v>
      </c>
      <c r="D106">
        <v>60</v>
      </c>
      <c r="E106">
        <f t="shared" si="7"/>
        <v>24000</v>
      </c>
      <c r="G106">
        <v>2</v>
      </c>
      <c r="N106" t="str">
        <f t="shared" si="8"/>
        <v>A10_</v>
      </c>
      <c r="O106" s="5" t="s">
        <v>712</v>
      </c>
      <c r="P106" t="str">
        <f t="shared" si="9"/>
        <v>_06</v>
      </c>
      <c r="Q106" t="str">
        <f t="shared" si="10"/>
        <v>A10_02_06</v>
      </c>
    </row>
    <row r="107" spans="1:17" x14ac:dyDescent="0.25">
      <c r="A107" s="4" t="s">
        <v>831</v>
      </c>
      <c r="B107" s="3">
        <v>16</v>
      </c>
      <c r="C107" s="1">
        <f t="shared" si="11"/>
        <v>25</v>
      </c>
      <c r="D107">
        <v>60</v>
      </c>
      <c r="E107">
        <f t="shared" si="7"/>
        <v>24000</v>
      </c>
      <c r="G107">
        <v>1</v>
      </c>
      <c r="N107" t="str">
        <f t="shared" si="8"/>
        <v>A10_</v>
      </c>
      <c r="O107" s="5" t="s">
        <v>713</v>
      </c>
      <c r="P107" t="str">
        <f t="shared" si="9"/>
        <v>_01</v>
      </c>
      <c r="Q107" t="str">
        <f t="shared" si="10"/>
        <v>A10_03_01</v>
      </c>
    </row>
    <row r="108" spans="1:17" x14ac:dyDescent="0.25">
      <c r="A108" s="4" t="s">
        <v>832</v>
      </c>
      <c r="B108" s="3">
        <v>16</v>
      </c>
      <c r="C108" s="1">
        <f t="shared" si="11"/>
        <v>25</v>
      </c>
      <c r="D108">
        <v>60</v>
      </c>
      <c r="E108">
        <f t="shared" si="7"/>
        <v>24000</v>
      </c>
      <c r="G108">
        <v>1</v>
      </c>
      <c r="N108" t="str">
        <f t="shared" si="8"/>
        <v>A10_</v>
      </c>
      <c r="O108" s="5" t="s">
        <v>713</v>
      </c>
      <c r="P108" t="str">
        <f t="shared" si="9"/>
        <v>_02</v>
      </c>
      <c r="Q108" t="str">
        <f t="shared" si="10"/>
        <v>A10_03_02</v>
      </c>
    </row>
    <row r="109" spans="1:17" x14ac:dyDescent="0.25">
      <c r="A109" s="4" t="s">
        <v>833</v>
      </c>
      <c r="B109" s="3">
        <v>16</v>
      </c>
      <c r="C109" s="1">
        <f t="shared" si="11"/>
        <v>25</v>
      </c>
      <c r="D109">
        <v>60</v>
      </c>
      <c r="E109">
        <f t="shared" si="7"/>
        <v>24000</v>
      </c>
      <c r="G109">
        <v>1</v>
      </c>
      <c r="N109" t="str">
        <f t="shared" si="8"/>
        <v>A10_</v>
      </c>
      <c r="O109" s="5" t="s">
        <v>713</v>
      </c>
      <c r="P109" t="str">
        <f t="shared" si="9"/>
        <v>_03</v>
      </c>
      <c r="Q109" t="str">
        <f t="shared" si="10"/>
        <v>A10_03_03</v>
      </c>
    </row>
    <row r="110" spans="1:17" x14ac:dyDescent="0.25">
      <c r="A110" s="4" t="s">
        <v>834</v>
      </c>
      <c r="B110" s="3">
        <v>16</v>
      </c>
      <c r="C110" s="1">
        <f t="shared" si="11"/>
        <v>25</v>
      </c>
      <c r="D110">
        <v>60</v>
      </c>
      <c r="E110">
        <f t="shared" si="7"/>
        <v>24000</v>
      </c>
      <c r="G110">
        <v>1</v>
      </c>
      <c r="N110" t="str">
        <f t="shared" si="8"/>
        <v>A10_</v>
      </c>
      <c r="O110" s="5" t="s">
        <v>713</v>
      </c>
      <c r="P110" t="str">
        <f t="shared" si="9"/>
        <v>_04</v>
      </c>
      <c r="Q110" t="str">
        <f t="shared" si="10"/>
        <v>A10_03_04</v>
      </c>
    </row>
    <row r="111" spans="1:17" x14ac:dyDescent="0.25">
      <c r="A111" s="4" t="s">
        <v>835</v>
      </c>
      <c r="B111" s="3">
        <v>16</v>
      </c>
      <c r="C111" s="1">
        <f t="shared" si="11"/>
        <v>25</v>
      </c>
      <c r="D111">
        <v>60</v>
      </c>
      <c r="E111">
        <f t="shared" si="7"/>
        <v>24000</v>
      </c>
      <c r="G111">
        <v>1</v>
      </c>
      <c r="N111" t="str">
        <f t="shared" si="8"/>
        <v>A10_</v>
      </c>
      <c r="O111" s="5" t="s">
        <v>713</v>
      </c>
      <c r="P111" t="str">
        <f t="shared" si="9"/>
        <v>_05</v>
      </c>
      <c r="Q111" t="str">
        <f t="shared" si="10"/>
        <v>A10_03_05</v>
      </c>
    </row>
    <row r="112" spans="1:17" x14ac:dyDescent="0.25">
      <c r="A112" s="4" t="s">
        <v>836</v>
      </c>
      <c r="B112" s="3">
        <v>16</v>
      </c>
      <c r="C112" s="1">
        <f t="shared" si="11"/>
        <v>25</v>
      </c>
      <c r="D112">
        <v>60</v>
      </c>
      <c r="E112">
        <f t="shared" si="7"/>
        <v>24000</v>
      </c>
      <c r="G112">
        <v>1</v>
      </c>
      <c r="N112" t="str">
        <f t="shared" si="8"/>
        <v>A10_</v>
      </c>
      <c r="O112" s="5" t="s">
        <v>713</v>
      </c>
      <c r="P112" t="str">
        <f t="shared" si="9"/>
        <v>_06</v>
      </c>
      <c r="Q112" t="str">
        <f t="shared" si="10"/>
        <v>A10_03_06</v>
      </c>
    </row>
    <row r="113" spans="1:17" x14ac:dyDescent="0.25">
      <c r="A113" s="4" t="s">
        <v>837</v>
      </c>
      <c r="B113" s="3">
        <v>19.2</v>
      </c>
      <c r="C113" s="1">
        <f t="shared" si="11"/>
        <v>25</v>
      </c>
      <c r="D113">
        <v>60</v>
      </c>
      <c r="E113">
        <f t="shared" si="7"/>
        <v>28800</v>
      </c>
      <c r="G113">
        <v>1</v>
      </c>
      <c r="N113" t="str">
        <f t="shared" si="8"/>
        <v>A10_</v>
      </c>
      <c r="O113" s="5" t="s">
        <v>714</v>
      </c>
      <c r="P113" t="str">
        <f t="shared" si="9"/>
        <v>_01</v>
      </c>
      <c r="Q113" t="str">
        <f t="shared" si="10"/>
        <v>A10_04_01</v>
      </c>
    </row>
    <row r="114" spans="1:17" x14ac:dyDescent="0.25">
      <c r="A114" s="4" t="s">
        <v>838</v>
      </c>
      <c r="B114" s="3">
        <v>19.2</v>
      </c>
      <c r="C114" s="1">
        <f t="shared" si="11"/>
        <v>25</v>
      </c>
      <c r="D114">
        <v>60</v>
      </c>
      <c r="E114">
        <f t="shared" si="7"/>
        <v>28800</v>
      </c>
      <c r="G114">
        <v>1</v>
      </c>
      <c r="N114" t="str">
        <f t="shared" si="8"/>
        <v>A10_</v>
      </c>
      <c r="O114" s="5" t="s">
        <v>714</v>
      </c>
      <c r="P114" t="str">
        <f t="shared" si="9"/>
        <v>_02</v>
      </c>
      <c r="Q114" t="str">
        <f t="shared" si="10"/>
        <v>A10_04_02</v>
      </c>
    </row>
    <row r="115" spans="1:17" x14ac:dyDescent="0.25">
      <c r="A115" s="4" t="s">
        <v>839</v>
      </c>
      <c r="B115" s="3">
        <v>19.2</v>
      </c>
      <c r="C115" s="1">
        <f t="shared" si="11"/>
        <v>25</v>
      </c>
      <c r="D115">
        <v>60</v>
      </c>
      <c r="E115">
        <f t="shared" si="7"/>
        <v>28800</v>
      </c>
      <c r="G115">
        <v>1</v>
      </c>
      <c r="N115" t="str">
        <f t="shared" si="8"/>
        <v>A10_</v>
      </c>
      <c r="O115" s="5" t="s">
        <v>714</v>
      </c>
      <c r="P115" t="str">
        <f t="shared" si="9"/>
        <v>_03</v>
      </c>
      <c r="Q115" t="str">
        <f t="shared" si="10"/>
        <v>A10_04_03</v>
      </c>
    </row>
    <row r="116" spans="1:17" x14ac:dyDescent="0.25">
      <c r="A116" s="4" t="s">
        <v>840</v>
      </c>
      <c r="B116" s="3">
        <v>19.2</v>
      </c>
      <c r="C116" s="1">
        <f t="shared" si="11"/>
        <v>25</v>
      </c>
      <c r="D116">
        <v>60</v>
      </c>
      <c r="E116">
        <f t="shared" si="7"/>
        <v>28800</v>
      </c>
      <c r="G116">
        <v>1</v>
      </c>
      <c r="N116" t="str">
        <f t="shared" si="8"/>
        <v>A10_</v>
      </c>
      <c r="O116" s="5" t="s">
        <v>714</v>
      </c>
      <c r="P116" t="str">
        <f t="shared" si="9"/>
        <v>_04</v>
      </c>
      <c r="Q116" t="str">
        <f t="shared" si="10"/>
        <v>A10_04_04</v>
      </c>
    </row>
    <row r="117" spans="1:17" x14ac:dyDescent="0.25">
      <c r="A117" s="4" t="s">
        <v>841</v>
      </c>
      <c r="B117" s="3">
        <v>19.2</v>
      </c>
      <c r="C117" s="1">
        <f t="shared" si="11"/>
        <v>25</v>
      </c>
      <c r="D117">
        <v>60</v>
      </c>
      <c r="E117">
        <f t="shared" si="7"/>
        <v>28800</v>
      </c>
      <c r="G117">
        <v>1</v>
      </c>
      <c r="N117" t="str">
        <f t="shared" si="8"/>
        <v>A10_</v>
      </c>
      <c r="O117" s="5" t="s">
        <v>714</v>
      </c>
      <c r="P117" t="str">
        <f t="shared" si="9"/>
        <v>_05</v>
      </c>
      <c r="Q117" t="str">
        <f t="shared" si="10"/>
        <v>A10_04_05</v>
      </c>
    </row>
    <row r="118" spans="1:17" x14ac:dyDescent="0.25">
      <c r="A118" s="4" t="s">
        <v>842</v>
      </c>
      <c r="B118" s="3">
        <v>19.2</v>
      </c>
      <c r="C118" s="1">
        <f t="shared" si="11"/>
        <v>25</v>
      </c>
      <c r="D118">
        <v>60</v>
      </c>
      <c r="E118">
        <f t="shared" si="7"/>
        <v>28800</v>
      </c>
      <c r="G118">
        <v>3</v>
      </c>
      <c r="N118" t="str">
        <f t="shared" si="8"/>
        <v>A10_</v>
      </c>
      <c r="O118" s="5" t="s">
        <v>715</v>
      </c>
      <c r="P118" t="str">
        <f t="shared" si="9"/>
        <v>_01</v>
      </c>
      <c r="Q118" t="str">
        <f t="shared" si="10"/>
        <v>A10_05_01</v>
      </c>
    </row>
    <row r="119" spans="1:17" x14ac:dyDescent="0.25">
      <c r="A119" s="4" t="s">
        <v>843</v>
      </c>
      <c r="B119" s="3">
        <v>19.2</v>
      </c>
      <c r="C119" s="1">
        <f t="shared" si="11"/>
        <v>25</v>
      </c>
      <c r="D119">
        <v>60</v>
      </c>
      <c r="E119">
        <f t="shared" si="7"/>
        <v>28800</v>
      </c>
      <c r="G119">
        <v>3</v>
      </c>
      <c r="N119" t="str">
        <f t="shared" si="8"/>
        <v>A10_</v>
      </c>
      <c r="O119" s="5" t="s">
        <v>715</v>
      </c>
      <c r="P119" t="str">
        <f t="shared" si="9"/>
        <v>_02</v>
      </c>
      <c r="Q119" t="str">
        <f t="shared" si="10"/>
        <v>A10_05_02</v>
      </c>
    </row>
    <row r="120" spans="1:17" x14ac:dyDescent="0.25">
      <c r="A120" s="4" t="s">
        <v>844</v>
      </c>
      <c r="B120" s="3">
        <v>19.2</v>
      </c>
      <c r="C120" s="1">
        <f t="shared" si="11"/>
        <v>25</v>
      </c>
      <c r="D120">
        <v>60</v>
      </c>
      <c r="E120">
        <f t="shared" si="7"/>
        <v>28800</v>
      </c>
      <c r="G120">
        <v>3</v>
      </c>
      <c r="N120" t="str">
        <f t="shared" si="8"/>
        <v>A10_</v>
      </c>
      <c r="O120" s="5" t="s">
        <v>715</v>
      </c>
      <c r="P120" t="str">
        <f t="shared" si="9"/>
        <v>_03</v>
      </c>
      <c r="Q120" t="str">
        <f t="shared" si="10"/>
        <v>A10_05_03</v>
      </c>
    </row>
    <row r="121" spans="1:17" x14ac:dyDescent="0.25">
      <c r="A121" s="4" t="s">
        <v>845</v>
      </c>
      <c r="B121" s="3">
        <v>19.2</v>
      </c>
      <c r="C121" s="1">
        <f t="shared" si="11"/>
        <v>25</v>
      </c>
      <c r="D121">
        <v>60</v>
      </c>
      <c r="E121">
        <f t="shared" si="7"/>
        <v>28800</v>
      </c>
      <c r="G121">
        <v>3</v>
      </c>
      <c r="N121" t="str">
        <f t="shared" si="8"/>
        <v>A10_</v>
      </c>
      <c r="O121" s="5" t="s">
        <v>715</v>
      </c>
      <c r="P121" t="str">
        <f t="shared" si="9"/>
        <v>_04</v>
      </c>
      <c r="Q121" t="str">
        <f t="shared" si="10"/>
        <v>A10_05_04</v>
      </c>
    </row>
    <row r="122" spans="1:17" x14ac:dyDescent="0.25">
      <c r="A122" s="4" t="s">
        <v>846</v>
      </c>
      <c r="B122" s="3">
        <v>19.2</v>
      </c>
      <c r="C122" s="1">
        <f t="shared" si="11"/>
        <v>25</v>
      </c>
      <c r="D122">
        <v>60</v>
      </c>
      <c r="E122">
        <f t="shared" si="7"/>
        <v>28800</v>
      </c>
      <c r="G122">
        <v>3</v>
      </c>
      <c r="N122" t="str">
        <f t="shared" si="8"/>
        <v>A10_</v>
      </c>
      <c r="O122" s="5" t="s">
        <v>715</v>
      </c>
      <c r="P122" t="str">
        <f t="shared" si="9"/>
        <v>_05</v>
      </c>
      <c r="Q122" t="str">
        <f t="shared" si="10"/>
        <v>A10_05_05</v>
      </c>
    </row>
    <row r="123" spans="1:17" x14ac:dyDescent="0.25">
      <c r="A123" s="4" t="s">
        <v>847</v>
      </c>
      <c r="B123" s="3">
        <v>32</v>
      </c>
      <c r="C123" s="1">
        <f t="shared" si="11"/>
        <v>25</v>
      </c>
      <c r="D123">
        <v>60</v>
      </c>
      <c r="E123">
        <f t="shared" si="7"/>
        <v>48000</v>
      </c>
      <c r="G123">
        <v>5</v>
      </c>
      <c r="N123" t="str">
        <f t="shared" si="8"/>
        <v>A10_</v>
      </c>
      <c r="O123" s="5" t="s">
        <v>716</v>
      </c>
      <c r="P123" t="str">
        <f t="shared" si="9"/>
        <v>_01</v>
      </c>
      <c r="Q123" t="str">
        <f t="shared" si="10"/>
        <v>A10_06_01</v>
      </c>
    </row>
    <row r="124" spans="1:17" x14ac:dyDescent="0.25">
      <c r="A124" s="4" t="s">
        <v>848</v>
      </c>
      <c r="B124" s="3">
        <v>32</v>
      </c>
      <c r="C124" s="1">
        <f t="shared" si="11"/>
        <v>25</v>
      </c>
      <c r="D124">
        <v>60</v>
      </c>
      <c r="E124">
        <f t="shared" si="7"/>
        <v>48000</v>
      </c>
      <c r="G124">
        <v>5</v>
      </c>
      <c r="N124" t="str">
        <f t="shared" si="8"/>
        <v>A10_</v>
      </c>
      <c r="O124" s="5" t="s">
        <v>716</v>
      </c>
      <c r="P124" t="str">
        <f t="shared" si="9"/>
        <v>_02</v>
      </c>
      <c r="Q124" t="str">
        <f t="shared" si="10"/>
        <v>A10_06_02</v>
      </c>
    </row>
    <row r="125" spans="1:17" x14ac:dyDescent="0.25">
      <c r="A125" s="4" t="s">
        <v>849</v>
      </c>
      <c r="B125" s="3">
        <v>32</v>
      </c>
      <c r="C125" s="1">
        <f t="shared" si="11"/>
        <v>25</v>
      </c>
      <c r="D125">
        <v>60</v>
      </c>
      <c r="E125">
        <f t="shared" si="7"/>
        <v>48000</v>
      </c>
      <c r="G125">
        <v>5</v>
      </c>
      <c r="N125" t="str">
        <f t="shared" si="8"/>
        <v>A10_</v>
      </c>
      <c r="O125" s="5" t="s">
        <v>716</v>
      </c>
      <c r="P125" t="str">
        <f t="shared" si="9"/>
        <v>_03</v>
      </c>
      <c r="Q125" t="str">
        <f t="shared" si="10"/>
        <v>A10_06_03</v>
      </c>
    </row>
    <row r="126" spans="1:17" x14ac:dyDescent="0.25">
      <c r="A126" s="4" t="s">
        <v>850</v>
      </c>
      <c r="B126" s="3">
        <v>96</v>
      </c>
      <c r="C126" s="1">
        <f t="shared" si="11"/>
        <v>25</v>
      </c>
      <c r="D126">
        <v>60</v>
      </c>
      <c r="E126">
        <f t="shared" si="7"/>
        <v>144000</v>
      </c>
      <c r="G126">
        <v>6</v>
      </c>
      <c r="N126" t="str">
        <f t="shared" si="8"/>
        <v>A10_</v>
      </c>
      <c r="O126" s="5" t="s">
        <v>717</v>
      </c>
      <c r="P126" t="str">
        <f t="shared" si="9"/>
        <v>_01</v>
      </c>
      <c r="Q126" t="str">
        <f t="shared" si="10"/>
        <v>A10_07_01</v>
      </c>
    </row>
    <row r="127" spans="1:17" x14ac:dyDescent="0.25">
      <c r="A127" s="4" t="s">
        <v>851</v>
      </c>
      <c r="B127" s="3">
        <v>32</v>
      </c>
      <c r="C127" s="1">
        <f t="shared" si="11"/>
        <v>25</v>
      </c>
      <c r="D127">
        <v>60</v>
      </c>
      <c r="E127">
        <f t="shared" si="7"/>
        <v>48000</v>
      </c>
      <c r="G127">
        <v>7</v>
      </c>
      <c r="N127" t="str">
        <f t="shared" si="8"/>
        <v>A10_</v>
      </c>
      <c r="O127" s="5" t="s">
        <v>718</v>
      </c>
      <c r="P127" t="str">
        <f t="shared" si="9"/>
        <v>_01</v>
      </c>
      <c r="Q127" t="str">
        <f t="shared" si="10"/>
        <v>A10_08_01</v>
      </c>
    </row>
    <row r="128" spans="1:17" x14ac:dyDescent="0.25">
      <c r="A128" s="4" t="s">
        <v>852</v>
      </c>
      <c r="B128" s="3">
        <v>32</v>
      </c>
      <c r="C128" s="1">
        <f t="shared" si="11"/>
        <v>25</v>
      </c>
      <c r="D128">
        <v>60</v>
      </c>
      <c r="E128">
        <f t="shared" si="7"/>
        <v>48000</v>
      </c>
      <c r="G128">
        <v>7</v>
      </c>
      <c r="N128" t="str">
        <f t="shared" si="8"/>
        <v>A10_</v>
      </c>
      <c r="O128" s="5" t="s">
        <v>718</v>
      </c>
      <c r="P128" t="str">
        <f t="shared" si="9"/>
        <v>_02</v>
      </c>
      <c r="Q128" t="str">
        <f t="shared" si="10"/>
        <v>A10_08_02</v>
      </c>
    </row>
    <row r="129" spans="1:17" x14ac:dyDescent="0.25">
      <c r="A129" s="4" t="s">
        <v>853</v>
      </c>
      <c r="B129" s="3">
        <v>32</v>
      </c>
      <c r="C129" s="1">
        <f t="shared" si="11"/>
        <v>25</v>
      </c>
      <c r="D129">
        <v>60</v>
      </c>
      <c r="E129">
        <f t="shared" si="7"/>
        <v>48000</v>
      </c>
      <c r="G129">
        <v>7</v>
      </c>
      <c r="N129" t="str">
        <f t="shared" si="8"/>
        <v>A10_</v>
      </c>
      <c r="O129" s="5" t="s">
        <v>718</v>
      </c>
      <c r="P129" t="str">
        <f t="shared" si="9"/>
        <v>_03</v>
      </c>
      <c r="Q129" t="str">
        <f t="shared" si="10"/>
        <v>A10_08_03</v>
      </c>
    </row>
    <row r="130" spans="1:17" x14ac:dyDescent="0.25">
      <c r="A130" s="4" t="s">
        <v>854</v>
      </c>
      <c r="B130" s="3">
        <v>96</v>
      </c>
      <c r="C130" s="1">
        <f t="shared" ref="C130:C161" si="12">204/6 - 1</f>
        <v>33</v>
      </c>
      <c r="D130">
        <v>60</v>
      </c>
      <c r="E130">
        <f t="shared" ref="E130:E193" si="13">D130*C130*B130</f>
        <v>190080</v>
      </c>
      <c r="G130">
        <v>4</v>
      </c>
      <c r="N130" t="str">
        <f t="shared" si="8"/>
        <v>A11_</v>
      </c>
      <c r="O130" s="5" t="s">
        <v>711</v>
      </c>
      <c r="P130" t="str">
        <f t="shared" si="9"/>
        <v>_01</v>
      </c>
      <c r="Q130" t="str">
        <f t="shared" si="10"/>
        <v>A11_01_01</v>
      </c>
    </row>
    <row r="131" spans="1:17" x14ac:dyDescent="0.25">
      <c r="A131" s="4" t="s">
        <v>855</v>
      </c>
      <c r="B131" s="3">
        <v>13.7</v>
      </c>
      <c r="C131" s="1">
        <f t="shared" si="12"/>
        <v>33</v>
      </c>
      <c r="D131">
        <v>60</v>
      </c>
      <c r="E131">
        <f t="shared" si="13"/>
        <v>27126</v>
      </c>
      <c r="G131">
        <v>2</v>
      </c>
      <c r="N131" t="str">
        <f t="shared" ref="N131:N194" si="14">LEFT(A131, 4)</f>
        <v>A11_</v>
      </c>
      <c r="O131" s="5" t="s">
        <v>712</v>
      </c>
      <c r="P131" t="str">
        <f t="shared" ref="P131:P194" si="15">RIGHT(A131, 3)</f>
        <v>_01</v>
      </c>
      <c r="Q131" t="str">
        <f t="shared" ref="Q131:Q194" si="16">N131&amp;O131&amp;P131</f>
        <v>A11_02_01</v>
      </c>
    </row>
    <row r="132" spans="1:17" x14ac:dyDescent="0.25">
      <c r="A132" s="4" t="s">
        <v>856</v>
      </c>
      <c r="B132" s="3">
        <v>13.7</v>
      </c>
      <c r="C132" s="1">
        <f t="shared" si="12"/>
        <v>33</v>
      </c>
      <c r="D132">
        <v>60</v>
      </c>
      <c r="E132">
        <f t="shared" si="13"/>
        <v>27126</v>
      </c>
      <c r="G132">
        <v>2</v>
      </c>
      <c r="N132" t="str">
        <f t="shared" si="14"/>
        <v>A11_</v>
      </c>
      <c r="O132" s="5" t="s">
        <v>712</v>
      </c>
      <c r="P132" t="str">
        <f t="shared" si="15"/>
        <v>_02</v>
      </c>
      <c r="Q132" t="str">
        <f t="shared" si="16"/>
        <v>A11_02_02</v>
      </c>
    </row>
    <row r="133" spans="1:17" x14ac:dyDescent="0.25">
      <c r="A133" s="4" t="s">
        <v>857</v>
      </c>
      <c r="B133" s="3">
        <v>13.7</v>
      </c>
      <c r="C133" s="1">
        <f t="shared" si="12"/>
        <v>33</v>
      </c>
      <c r="D133">
        <v>60</v>
      </c>
      <c r="E133">
        <f t="shared" si="13"/>
        <v>27126</v>
      </c>
      <c r="G133">
        <v>2</v>
      </c>
      <c r="N133" t="str">
        <f t="shared" si="14"/>
        <v>A11_</v>
      </c>
      <c r="O133" s="5" t="s">
        <v>712</v>
      </c>
      <c r="P133" t="str">
        <f t="shared" si="15"/>
        <v>_03</v>
      </c>
      <c r="Q133" t="str">
        <f t="shared" si="16"/>
        <v>A11_02_03</v>
      </c>
    </row>
    <row r="134" spans="1:17" x14ac:dyDescent="0.25">
      <c r="A134" s="4" t="s">
        <v>858</v>
      </c>
      <c r="B134" s="3">
        <v>13.7</v>
      </c>
      <c r="C134" s="1">
        <f t="shared" si="12"/>
        <v>33</v>
      </c>
      <c r="D134">
        <v>60</v>
      </c>
      <c r="E134">
        <f t="shared" si="13"/>
        <v>27126</v>
      </c>
      <c r="G134">
        <v>2</v>
      </c>
      <c r="N134" t="str">
        <f t="shared" si="14"/>
        <v>A11_</v>
      </c>
      <c r="O134" s="5" t="s">
        <v>712</v>
      </c>
      <c r="P134" t="str">
        <f t="shared" si="15"/>
        <v>_04</v>
      </c>
      <c r="Q134" t="str">
        <f t="shared" si="16"/>
        <v>A11_02_04</v>
      </c>
    </row>
    <row r="135" spans="1:17" x14ac:dyDescent="0.25">
      <c r="A135" s="4" t="s">
        <v>859</v>
      </c>
      <c r="B135" s="3">
        <v>13.7</v>
      </c>
      <c r="C135" s="1">
        <f t="shared" si="12"/>
        <v>33</v>
      </c>
      <c r="D135">
        <v>60</v>
      </c>
      <c r="E135">
        <f t="shared" si="13"/>
        <v>27126</v>
      </c>
      <c r="G135">
        <v>2</v>
      </c>
      <c r="N135" t="str">
        <f t="shared" si="14"/>
        <v>A11_</v>
      </c>
      <c r="O135" s="5" t="s">
        <v>712</v>
      </c>
      <c r="P135" t="str">
        <f t="shared" si="15"/>
        <v>_05</v>
      </c>
      <c r="Q135" t="str">
        <f t="shared" si="16"/>
        <v>A11_02_05</v>
      </c>
    </row>
    <row r="136" spans="1:17" x14ac:dyDescent="0.25">
      <c r="A136" s="4" t="s">
        <v>860</v>
      </c>
      <c r="B136" s="3">
        <v>13.7</v>
      </c>
      <c r="C136" s="1">
        <f t="shared" si="12"/>
        <v>33</v>
      </c>
      <c r="D136">
        <v>60</v>
      </c>
      <c r="E136">
        <f t="shared" si="13"/>
        <v>27126</v>
      </c>
      <c r="G136">
        <v>2</v>
      </c>
      <c r="N136" t="str">
        <f t="shared" si="14"/>
        <v>A11_</v>
      </c>
      <c r="O136" s="5" t="s">
        <v>712</v>
      </c>
      <c r="P136" t="str">
        <f t="shared" si="15"/>
        <v>_06</v>
      </c>
      <c r="Q136" t="str">
        <f t="shared" si="16"/>
        <v>A11_02_06</v>
      </c>
    </row>
    <row r="137" spans="1:17" x14ac:dyDescent="0.25">
      <c r="A137" s="4" t="s">
        <v>861</v>
      </c>
      <c r="B137" s="3">
        <v>13.7</v>
      </c>
      <c r="C137" s="1">
        <f t="shared" si="12"/>
        <v>33</v>
      </c>
      <c r="D137">
        <v>60</v>
      </c>
      <c r="E137">
        <f t="shared" si="13"/>
        <v>27126</v>
      </c>
      <c r="G137">
        <v>2</v>
      </c>
      <c r="N137" t="str">
        <f t="shared" si="14"/>
        <v>A11_</v>
      </c>
      <c r="O137" s="5" t="s">
        <v>712</v>
      </c>
      <c r="P137" t="str">
        <f t="shared" si="15"/>
        <v>_07</v>
      </c>
      <c r="Q137" t="str">
        <f t="shared" si="16"/>
        <v>A11_02_07</v>
      </c>
    </row>
    <row r="138" spans="1:17" x14ac:dyDescent="0.25">
      <c r="A138" s="4" t="s">
        <v>862</v>
      </c>
      <c r="B138" s="3">
        <v>96</v>
      </c>
      <c r="C138" s="1">
        <f t="shared" si="12"/>
        <v>33</v>
      </c>
      <c r="D138">
        <v>60</v>
      </c>
      <c r="E138">
        <f t="shared" si="13"/>
        <v>190080</v>
      </c>
      <c r="G138">
        <v>1</v>
      </c>
      <c r="N138" t="str">
        <f t="shared" si="14"/>
        <v>A11_</v>
      </c>
      <c r="O138" s="5" t="s">
        <v>713</v>
      </c>
      <c r="P138" t="str">
        <f t="shared" si="15"/>
        <v>_01</v>
      </c>
      <c r="Q138" t="str">
        <f t="shared" si="16"/>
        <v>A11_03_01</v>
      </c>
    </row>
    <row r="139" spans="1:17" x14ac:dyDescent="0.25">
      <c r="A139" s="4" t="s">
        <v>863</v>
      </c>
      <c r="B139" s="3">
        <v>16</v>
      </c>
      <c r="C139" s="1">
        <f t="shared" si="12"/>
        <v>33</v>
      </c>
      <c r="D139">
        <v>60</v>
      </c>
      <c r="E139">
        <f t="shared" si="13"/>
        <v>31680</v>
      </c>
      <c r="G139">
        <v>1</v>
      </c>
      <c r="N139" t="str">
        <f t="shared" si="14"/>
        <v>A11_</v>
      </c>
      <c r="O139" s="5" t="s">
        <v>714</v>
      </c>
      <c r="P139" t="str">
        <f t="shared" si="15"/>
        <v>_01</v>
      </c>
      <c r="Q139" t="str">
        <f t="shared" si="16"/>
        <v>A11_04_01</v>
      </c>
    </row>
    <row r="140" spans="1:17" x14ac:dyDescent="0.25">
      <c r="A140" s="4" t="s">
        <v>864</v>
      </c>
      <c r="B140" s="3">
        <v>16</v>
      </c>
      <c r="C140" s="1">
        <f t="shared" si="12"/>
        <v>33</v>
      </c>
      <c r="D140">
        <v>60</v>
      </c>
      <c r="E140">
        <f t="shared" si="13"/>
        <v>31680</v>
      </c>
      <c r="G140">
        <v>1</v>
      </c>
      <c r="N140" t="str">
        <f t="shared" si="14"/>
        <v>A11_</v>
      </c>
      <c r="O140" s="5" t="s">
        <v>714</v>
      </c>
      <c r="P140" t="str">
        <f t="shared" si="15"/>
        <v>_02</v>
      </c>
      <c r="Q140" t="str">
        <f t="shared" si="16"/>
        <v>A11_04_02</v>
      </c>
    </row>
    <row r="141" spans="1:17" x14ac:dyDescent="0.25">
      <c r="A141" s="4" t="s">
        <v>865</v>
      </c>
      <c r="B141" s="3">
        <v>16</v>
      </c>
      <c r="C141" s="1">
        <f t="shared" si="12"/>
        <v>33</v>
      </c>
      <c r="D141">
        <v>60</v>
      </c>
      <c r="E141">
        <f t="shared" si="13"/>
        <v>31680</v>
      </c>
      <c r="G141">
        <v>1</v>
      </c>
      <c r="N141" t="str">
        <f t="shared" si="14"/>
        <v>A11_</v>
      </c>
      <c r="O141" s="5" t="s">
        <v>714</v>
      </c>
      <c r="P141" t="str">
        <f t="shared" si="15"/>
        <v>_03</v>
      </c>
      <c r="Q141" t="str">
        <f t="shared" si="16"/>
        <v>A11_04_03</v>
      </c>
    </row>
    <row r="142" spans="1:17" x14ac:dyDescent="0.25">
      <c r="A142" s="4" t="s">
        <v>866</v>
      </c>
      <c r="B142" s="3">
        <v>16</v>
      </c>
      <c r="C142" s="1">
        <f t="shared" si="12"/>
        <v>33</v>
      </c>
      <c r="D142">
        <v>60</v>
      </c>
      <c r="E142">
        <f t="shared" si="13"/>
        <v>31680</v>
      </c>
      <c r="G142">
        <v>1</v>
      </c>
      <c r="N142" t="str">
        <f t="shared" si="14"/>
        <v>A11_</v>
      </c>
      <c r="O142" s="5" t="s">
        <v>714</v>
      </c>
      <c r="P142" t="str">
        <f t="shared" si="15"/>
        <v>_04</v>
      </c>
      <c r="Q142" t="str">
        <f t="shared" si="16"/>
        <v>A11_04_04</v>
      </c>
    </row>
    <row r="143" spans="1:17" x14ac:dyDescent="0.25">
      <c r="A143" s="4" t="s">
        <v>867</v>
      </c>
      <c r="B143" s="3">
        <v>16</v>
      </c>
      <c r="C143" s="1">
        <f t="shared" si="12"/>
        <v>33</v>
      </c>
      <c r="D143">
        <v>60</v>
      </c>
      <c r="E143">
        <f t="shared" si="13"/>
        <v>31680</v>
      </c>
      <c r="G143">
        <v>1</v>
      </c>
      <c r="N143" t="str">
        <f t="shared" si="14"/>
        <v>A11_</v>
      </c>
      <c r="O143" s="5" t="s">
        <v>714</v>
      </c>
      <c r="P143" t="str">
        <f t="shared" si="15"/>
        <v>_05</v>
      </c>
      <c r="Q143" t="str">
        <f t="shared" si="16"/>
        <v>A11_04_05</v>
      </c>
    </row>
    <row r="144" spans="1:17" x14ac:dyDescent="0.25">
      <c r="A144" s="4" t="s">
        <v>868</v>
      </c>
      <c r="B144" s="3">
        <v>16</v>
      </c>
      <c r="C144" s="1">
        <f t="shared" si="12"/>
        <v>33</v>
      </c>
      <c r="D144">
        <v>60</v>
      </c>
      <c r="E144">
        <f t="shared" si="13"/>
        <v>31680</v>
      </c>
      <c r="G144">
        <v>1</v>
      </c>
      <c r="N144" t="str">
        <f t="shared" si="14"/>
        <v>A11_</v>
      </c>
      <c r="O144" s="5" t="s">
        <v>714</v>
      </c>
      <c r="P144" t="str">
        <f t="shared" si="15"/>
        <v>_06</v>
      </c>
      <c r="Q144" t="str">
        <f t="shared" si="16"/>
        <v>A11_04_06</v>
      </c>
    </row>
    <row r="145" spans="1:17" x14ac:dyDescent="0.25">
      <c r="A145" s="4" t="s">
        <v>869</v>
      </c>
      <c r="B145" s="3">
        <v>48</v>
      </c>
      <c r="C145" s="1">
        <f t="shared" si="12"/>
        <v>33</v>
      </c>
      <c r="D145">
        <v>60</v>
      </c>
      <c r="E145">
        <f t="shared" si="13"/>
        <v>95040</v>
      </c>
      <c r="G145">
        <v>3</v>
      </c>
      <c r="N145" t="str">
        <f t="shared" si="14"/>
        <v>A11_</v>
      </c>
      <c r="O145" s="5" t="s">
        <v>715</v>
      </c>
      <c r="P145" t="str">
        <f t="shared" si="15"/>
        <v>_01</v>
      </c>
      <c r="Q145" t="str">
        <f t="shared" si="16"/>
        <v>A11_05_01</v>
      </c>
    </row>
    <row r="146" spans="1:17" x14ac:dyDescent="0.25">
      <c r="A146" s="4" t="s">
        <v>870</v>
      </c>
      <c r="B146" s="3">
        <v>48</v>
      </c>
      <c r="C146" s="1">
        <f t="shared" si="12"/>
        <v>33</v>
      </c>
      <c r="D146">
        <v>60</v>
      </c>
      <c r="E146">
        <f t="shared" si="13"/>
        <v>95040</v>
      </c>
      <c r="G146">
        <v>3</v>
      </c>
      <c r="N146" t="str">
        <f t="shared" si="14"/>
        <v>A11_</v>
      </c>
      <c r="O146" s="5" t="s">
        <v>715</v>
      </c>
      <c r="P146" t="str">
        <f t="shared" si="15"/>
        <v>_02</v>
      </c>
      <c r="Q146" t="str">
        <f t="shared" si="16"/>
        <v>A11_05_02</v>
      </c>
    </row>
    <row r="147" spans="1:17" x14ac:dyDescent="0.25">
      <c r="A147" s="4" t="s">
        <v>871</v>
      </c>
      <c r="B147" s="3">
        <v>24</v>
      </c>
      <c r="C147" s="1">
        <f t="shared" si="12"/>
        <v>33</v>
      </c>
      <c r="D147">
        <v>60</v>
      </c>
      <c r="E147">
        <f t="shared" si="13"/>
        <v>47520</v>
      </c>
      <c r="G147">
        <v>5</v>
      </c>
      <c r="N147" t="str">
        <f t="shared" si="14"/>
        <v>A11_</v>
      </c>
      <c r="O147" s="5" t="s">
        <v>716</v>
      </c>
      <c r="P147" t="str">
        <f t="shared" si="15"/>
        <v>_01</v>
      </c>
      <c r="Q147" t="str">
        <f t="shared" si="16"/>
        <v>A11_06_01</v>
      </c>
    </row>
    <row r="148" spans="1:17" x14ac:dyDescent="0.25">
      <c r="A148" s="4" t="s">
        <v>872</v>
      </c>
      <c r="B148" s="3">
        <v>24</v>
      </c>
      <c r="C148" s="1">
        <f t="shared" si="12"/>
        <v>33</v>
      </c>
      <c r="D148">
        <v>60</v>
      </c>
      <c r="E148">
        <f t="shared" si="13"/>
        <v>47520</v>
      </c>
      <c r="G148">
        <v>5</v>
      </c>
      <c r="N148" t="str">
        <f t="shared" si="14"/>
        <v>A11_</v>
      </c>
      <c r="O148" s="5" t="s">
        <v>716</v>
      </c>
      <c r="P148" t="str">
        <f t="shared" si="15"/>
        <v>_02</v>
      </c>
      <c r="Q148" t="str">
        <f t="shared" si="16"/>
        <v>A11_06_02</v>
      </c>
    </row>
    <row r="149" spans="1:17" x14ac:dyDescent="0.25">
      <c r="A149" s="4" t="s">
        <v>873</v>
      </c>
      <c r="B149" s="3">
        <v>24</v>
      </c>
      <c r="C149" s="1">
        <f t="shared" si="12"/>
        <v>33</v>
      </c>
      <c r="D149">
        <v>60</v>
      </c>
      <c r="E149">
        <f t="shared" si="13"/>
        <v>47520</v>
      </c>
      <c r="G149">
        <v>5</v>
      </c>
      <c r="N149" t="str">
        <f t="shared" si="14"/>
        <v>A11_</v>
      </c>
      <c r="O149" s="5" t="s">
        <v>716</v>
      </c>
      <c r="P149" t="str">
        <f t="shared" si="15"/>
        <v>_03</v>
      </c>
      <c r="Q149" t="str">
        <f t="shared" si="16"/>
        <v>A11_06_03</v>
      </c>
    </row>
    <row r="150" spans="1:17" x14ac:dyDescent="0.25">
      <c r="A150" s="4" t="s">
        <v>874</v>
      </c>
      <c r="B150" s="3">
        <v>24</v>
      </c>
      <c r="C150" s="1">
        <f t="shared" si="12"/>
        <v>33</v>
      </c>
      <c r="D150">
        <v>60</v>
      </c>
      <c r="E150">
        <f t="shared" si="13"/>
        <v>47520</v>
      </c>
      <c r="G150">
        <v>5</v>
      </c>
      <c r="N150" t="str">
        <f t="shared" si="14"/>
        <v>A11_</v>
      </c>
      <c r="O150" s="5" t="s">
        <v>716</v>
      </c>
      <c r="P150" t="str">
        <f t="shared" si="15"/>
        <v>_04</v>
      </c>
      <c r="Q150" t="str">
        <f t="shared" si="16"/>
        <v>A11_06_04</v>
      </c>
    </row>
    <row r="151" spans="1:17" x14ac:dyDescent="0.25">
      <c r="A151" s="4" t="s">
        <v>875</v>
      </c>
      <c r="B151" s="3">
        <v>16</v>
      </c>
      <c r="C151" s="1">
        <f t="shared" si="12"/>
        <v>33</v>
      </c>
      <c r="D151">
        <v>60</v>
      </c>
      <c r="E151">
        <f t="shared" si="13"/>
        <v>31680</v>
      </c>
      <c r="G151">
        <v>4</v>
      </c>
      <c r="N151" t="str">
        <f t="shared" si="14"/>
        <v>A12_</v>
      </c>
      <c r="O151" s="5" t="s">
        <v>711</v>
      </c>
      <c r="P151" t="str">
        <f t="shared" si="15"/>
        <v>_01</v>
      </c>
      <c r="Q151" t="str">
        <f t="shared" si="16"/>
        <v>A12_01_01</v>
      </c>
    </row>
    <row r="152" spans="1:17" x14ac:dyDescent="0.25">
      <c r="A152" s="4" t="s">
        <v>876</v>
      </c>
      <c r="B152" s="3">
        <v>16</v>
      </c>
      <c r="C152" s="1">
        <f t="shared" si="12"/>
        <v>33</v>
      </c>
      <c r="D152">
        <v>60</v>
      </c>
      <c r="E152">
        <f t="shared" si="13"/>
        <v>31680</v>
      </c>
      <c r="G152">
        <v>4</v>
      </c>
      <c r="N152" t="str">
        <f t="shared" si="14"/>
        <v>A12_</v>
      </c>
      <c r="O152" s="5" t="s">
        <v>711</v>
      </c>
      <c r="P152" t="str">
        <f t="shared" si="15"/>
        <v>_02</v>
      </c>
      <c r="Q152" t="str">
        <f t="shared" si="16"/>
        <v>A12_01_02</v>
      </c>
    </row>
    <row r="153" spans="1:17" x14ac:dyDescent="0.25">
      <c r="A153" s="4" t="s">
        <v>877</v>
      </c>
      <c r="B153" s="3">
        <v>16</v>
      </c>
      <c r="C153" s="1">
        <f t="shared" si="12"/>
        <v>33</v>
      </c>
      <c r="D153">
        <v>60</v>
      </c>
      <c r="E153">
        <f t="shared" si="13"/>
        <v>31680</v>
      </c>
      <c r="G153">
        <v>4</v>
      </c>
      <c r="N153" t="str">
        <f t="shared" si="14"/>
        <v>A12_</v>
      </c>
      <c r="O153" s="5" t="s">
        <v>711</v>
      </c>
      <c r="P153" t="str">
        <f t="shared" si="15"/>
        <v>_03</v>
      </c>
      <c r="Q153" t="str">
        <f t="shared" si="16"/>
        <v>A12_01_03</v>
      </c>
    </row>
    <row r="154" spans="1:17" x14ac:dyDescent="0.25">
      <c r="A154" s="4" t="s">
        <v>878</v>
      </c>
      <c r="B154" s="3">
        <v>16</v>
      </c>
      <c r="C154" s="1">
        <f t="shared" si="12"/>
        <v>33</v>
      </c>
      <c r="D154">
        <v>60</v>
      </c>
      <c r="E154">
        <f t="shared" si="13"/>
        <v>31680</v>
      </c>
      <c r="G154">
        <v>4</v>
      </c>
      <c r="N154" t="str">
        <f t="shared" si="14"/>
        <v>A12_</v>
      </c>
      <c r="O154" s="5" t="s">
        <v>711</v>
      </c>
      <c r="P154" t="str">
        <f t="shared" si="15"/>
        <v>_04</v>
      </c>
      <c r="Q154" t="str">
        <f t="shared" si="16"/>
        <v>A12_01_04</v>
      </c>
    </row>
    <row r="155" spans="1:17" x14ac:dyDescent="0.25">
      <c r="A155" s="4" t="s">
        <v>879</v>
      </c>
      <c r="B155" s="3">
        <v>16</v>
      </c>
      <c r="C155" s="1">
        <f t="shared" si="12"/>
        <v>33</v>
      </c>
      <c r="D155">
        <v>60</v>
      </c>
      <c r="E155">
        <f t="shared" si="13"/>
        <v>31680</v>
      </c>
      <c r="G155">
        <v>4</v>
      </c>
      <c r="N155" t="str">
        <f t="shared" si="14"/>
        <v>A12_</v>
      </c>
      <c r="O155" s="5" t="s">
        <v>711</v>
      </c>
      <c r="P155" t="str">
        <f t="shared" si="15"/>
        <v>_05</v>
      </c>
      <c r="Q155" t="str">
        <f t="shared" si="16"/>
        <v>A12_01_05</v>
      </c>
    </row>
    <row r="156" spans="1:17" x14ac:dyDescent="0.25">
      <c r="A156" s="4" t="s">
        <v>880</v>
      </c>
      <c r="B156" s="3">
        <v>16</v>
      </c>
      <c r="C156" s="1">
        <f t="shared" si="12"/>
        <v>33</v>
      </c>
      <c r="D156">
        <v>60</v>
      </c>
      <c r="E156">
        <f t="shared" si="13"/>
        <v>31680</v>
      </c>
      <c r="G156">
        <v>4</v>
      </c>
      <c r="N156" t="str">
        <f t="shared" si="14"/>
        <v>A12_</v>
      </c>
      <c r="O156" s="5" t="s">
        <v>711</v>
      </c>
      <c r="P156" t="str">
        <f t="shared" si="15"/>
        <v>_06</v>
      </c>
      <c r="Q156" t="str">
        <f t="shared" si="16"/>
        <v>A12_01_06</v>
      </c>
    </row>
    <row r="157" spans="1:17" x14ac:dyDescent="0.25">
      <c r="A157" s="4" t="s">
        <v>881</v>
      </c>
      <c r="B157" s="3">
        <v>48</v>
      </c>
      <c r="C157" s="1">
        <f t="shared" si="12"/>
        <v>33</v>
      </c>
      <c r="D157">
        <v>60</v>
      </c>
      <c r="E157">
        <f t="shared" si="13"/>
        <v>95040</v>
      </c>
      <c r="G157">
        <v>2</v>
      </c>
      <c r="N157" t="str">
        <f t="shared" si="14"/>
        <v>A12_</v>
      </c>
      <c r="O157" s="5" t="s">
        <v>712</v>
      </c>
      <c r="P157" t="str">
        <f t="shared" si="15"/>
        <v>_01</v>
      </c>
      <c r="Q157" t="str">
        <f t="shared" si="16"/>
        <v>A12_02_01</v>
      </c>
    </row>
    <row r="158" spans="1:17" x14ac:dyDescent="0.25">
      <c r="A158" s="4" t="s">
        <v>882</v>
      </c>
      <c r="B158" s="3">
        <v>48</v>
      </c>
      <c r="C158" s="1">
        <f t="shared" si="12"/>
        <v>33</v>
      </c>
      <c r="D158">
        <v>60</v>
      </c>
      <c r="E158">
        <f t="shared" si="13"/>
        <v>95040</v>
      </c>
      <c r="G158">
        <v>2</v>
      </c>
      <c r="N158" t="str">
        <f t="shared" si="14"/>
        <v>A12_</v>
      </c>
      <c r="O158" s="5" t="s">
        <v>712</v>
      </c>
      <c r="P158" t="str">
        <f t="shared" si="15"/>
        <v>_02</v>
      </c>
      <c r="Q158" t="str">
        <f t="shared" si="16"/>
        <v>A12_02_02</v>
      </c>
    </row>
    <row r="159" spans="1:17" x14ac:dyDescent="0.25">
      <c r="A159" s="4" t="s">
        <v>883</v>
      </c>
      <c r="B159" s="3">
        <v>16</v>
      </c>
      <c r="C159" s="1">
        <f t="shared" si="12"/>
        <v>33</v>
      </c>
      <c r="D159">
        <v>60</v>
      </c>
      <c r="E159">
        <f t="shared" si="13"/>
        <v>31680</v>
      </c>
      <c r="G159">
        <v>1</v>
      </c>
      <c r="N159" t="str">
        <f t="shared" si="14"/>
        <v>A12_</v>
      </c>
      <c r="O159" s="5" t="s">
        <v>713</v>
      </c>
      <c r="P159" t="str">
        <f t="shared" si="15"/>
        <v>_01</v>
      </c>
      <c r="Q159" t="str">
        <f t="shared" si="16"/>
        <v>A12_03_01</v>
      </c>
    </row>
    <row r="160" spans="1:17" x14ac:dyDescent="0.25">
      <c r="A160" s="4" t="s">
        <v>884</v>
      </c>
      <c r="B160" s="3">
        <v>16</v>
      </c>
      <c r="C160" s="1">
        <f t="shared" si="12"/>
        <v>33</v>
      </c>
      <c r="D160">
        <v>60</v>
      </c>
      <c r="E160">
        <f t="shared" si="13"/>
        <v>31680</v>
      </c>
      <c r="G160">
        <v>1</v>
      </c>
      <c r="N160" t="str">
        <f t="shared" si="14"/>
        <v>A12_</v>
      </c>
      <c r="O160" s="5" t="s">
        <v>713</v>
      </c>
      <c r="P160" t="str">
        <f t="shared" si="15"/>
        <v>_02</v>
      </c>
      <c r="Q160" t="str">
        <f t="shared" si="16"/>
        <v>A12_03_02</v>
      </c>
    </row>
    <row r="161" spans="1:17" x14ac:dyDescent="0.25">
      <c r="A161" s="4" t="s">
        <v>885</v>
      </c>
      <c r="B161" s="3">
        <v>16</v>
      </c>
      <c r="C161" s="1">
        <f t="shared" si="12"/>
        <v>33</v>
      </c>
      <c r="D161">
        <v>60</v>
      </c>
      <c r="E161">
        <f t="shared" si="13"/>
        <v>31680</v>
      </c>
      <c r="G161">
        <v>1</v>
      </c>
      <c r="N161" t="str">
        <f t="shared" si="14"/>
        <v>A12_</v>
      </c>
      <c r="O161" s="5" t="s">
        <v>713</v>
      </c>
      <c r="P161" t="str">
        <f t="shared" si="15"/>
        <v>_03</v>
      </c>
      <c r="Q161" t="str">
        <f t="shared" si="16"/>
        <v>A12_03_03</v>
      </c>
    </row>
    <row r="162" spans="1:17" x14ac:dyDescent="0.25">
      <c r="A162" s="4" t="s">
        <v>886</v>
      </c>
      <c r="B162" s="3">
        <v>16</v>
      </c>
      <c r="C162" s="1">
        <f t="shared" ref="C162:C179" si="17">204/6 - 1</f>
        <v>33</v>
      </c>
      <c r="D162">
        <v>60</v>
      </c>
      <c r="E162">
        <f t="shared" si="13"/>
        <v>31680</v>
      </c>
      <c r="G162">
        <v>1</v>
      </c>
      <c r="N162" t="str">
        <f t="shared" si="14"/>
        <v>A12_</v>
      </c>
      <c r="O162" s="5" t="s">
        <v>713</v>
      </c>
      <c r="P162" t="str">
        <f t="shared" si="15"/>
        <v>_04</v>
      </c>
      <c r="Q162" t="str">
        <f t="shared" si="16"/>
        <v>A12_03_04</v>
      </c>
    </row>
    <row r="163" spans="1:17" x14ac:dyDescent="0.25">
      <c r="A163" s="4" t="s">
        <v>887</v>
      </c>
      <c r="B163" s="3">
        <v>16</v>
      </c>
      <c r="C163" s="1">
        <f t="shared" si="17"/>
        <v>33</v>
      </c>
      <c r="D163">
        <v>60</v>
      </c>
      <c r="E163">
        <f t="shared" si="13"/>
        <v>31680</v>
      </c>
      <c r="G163">
        <v>1</v>
      </c>
      <c r="N163" t="str">
        <f t="shared" si="14"/>
        <v>A12_</v>
      </c>
      <c r="O163" s="5" t="s">
        <v>713</v>
      </c>
      <c r="P163" t="str">
        <f t="shared" si="15"/>
        <v>_05</v>
      </c>
      <c r="Q163" t="str">
        <f t="shared" si="16"/>
        <v>A12_03_05</v>
      </c>
    </row>
    <row r="164" spans="1:17" x14ac:dyDescent="0.25">
      <c r="A164" s="4" t="s">
        <v>888</v>
      </c>
      <c r="B164" s="3">
        <v>16</v>
      </c>
      <c r="C164" s="1">
        <f t="shared" si="17"/>
        <v>33</v>
      </c>
      <c r="D164">
        <v>60</v>
      </c>
      <c r="E164">
        <f t="shared" si="13"/>
        <v>31680</v>
      </c>
      <c r="G164">
        <v>1</v>
      </c>
      <c r="N164" t="str">
        <f t="shared" si="14"/>
        <v>A12_</v>
      </c>
      <c r="O164" s="5" t="s">
        <v>713</v>
      </c>
      <c r="P164" t="str">
        <f t="shared" si="15"/>
        <v>_06</v>
      </c>
      <c r="Q164" t="str">
        <f t="shared" si="16"/>
        <v>A12_03_06</v>
      </c>
    </row>
    <row r="165" spans="1:17" x14ac:dyDescent="0.25">
      <c r="A165" s="4" t="s">
        <v>889</v>
      </c>
      <c r="B165" s="3">
        <v>13.7</v>
      </c>
      <c r="C165" s="1">
        <f t="shared" si="17"/>
        <v>33</v>
      </c>
      <c r="D165">
        <v>60</v>
      </c>
      <c r="E165">
        <f t="shared" si="13"/>
        <v>27126</v>
      </c>
      <c r="G165">
        <v>1</v>
      </c>
      <c r="N165" t="str">
        <f t="shared" si="14"/>
        <v>A12_</v>
      </c>
      <c r="O165" s="5" t="s">
        <v>714</v>
      </c>
      <c r="P165" t="str">
        <f t="shared" si="15"/>
        <v>_01</v>
      </c>
      <c r="Q165" t="str">
        <f t="shared" si="16"/>
        <v>A12_04_01</v>
      </c>
    </row>
    <row r="166" spans="1:17" x14ac:dyDescent="0.25">
      <c r="A166" s="4" t="s">
        <v>890</v>
      </c>
      <c r="B166" s="3">
        <v>13.7</v>
      </c>
      <c r="C166" s="1">
        <f t="shared" si="17"/>
        <v>33</v>
      </c>
      <c r="D166">
        <v>60</v>
      </c>
      <c r="E166">
        <f t="shared" si="13"/>
        <v>27126</v>
      </c>
      <c r="G166">
        <v>1</v>
      </c>
      <c r="N166" t="str">
        <f t="shared" si="14"/>
        <v>A12_</v>
      </c>
      <c r="O166" s="5" t="s">
        <v>714</v>
      </c>
      <c r="P166" t="str">
        <f t="shared" si="15"/>
        <v>_02</v>
      </c>
      <c r="Q166" t="str">
        <f t="shared" si="16"/>
        <v>A12_04_02</v>
      </c>
    </row>
    <row r="167" spans="1:17" x14ac:dyDescent="0.25">
      <c r="A167" s="4" t="s">
        <v>891</v>
      </c>
      <c r="B167" s="3">
        <v>13.7</v>
      </c>
      <c r="C167" s="1">
        <f t="shared" si="17"/>
        <v>33</v>
      </c>
      <c r="D167">
        <v>60</v>
      </c>
      <c r="E167">
        <f t="shared" si="13"/>
        <v>27126</v>
      </c>
      <c r="G167">
        <v>1</v>
      </c>
      <c r="N167" t="str">
        <f t="shared" si="14"/>
        <v>A12_</v>
      </c>
      <c r="O167" s="5" t="s">
        <v>714</v>
      </c>
      <c r="P167" t="str">
        <f t="shared" si="15"/>
        <v>_03</v>
      </c>
      <c r="Q167" t="str">
        <f t="shared" si="16"/>
        <v>A12_04_03</v>
      </c>
    </row>
    <row r="168" spans="1:17" x14ac:dyDescent="0.25">
      <c r="A168" s="4" t="s">
        <v>892</v>
      </c>
      <c r="B168" s="3">
        <v>13.7</v>
      </c>
      <c r="C168" s="1">
        <f t="shared" si="17"/>
        <v>33</v>
      </c>
      <c r="D168">
        <v>60</v>
      </c>
      <c r="E168">
        <f t="shared" si="13"/>
        <v>27126</v>
      </c>
      <c r="G168">
        <v>1</v>
      </c>
      <c r="N168" t="str">
        <f t="shared" si="14"/>
        <v>A12_</v>
      </c>
      <c r="O168" s="5" t="s">
        <v>714</v>
      </c>
      <c r="P168" t="str">
        <f t="shared" si="15"/>
        <v>_04</v>
      </c>
      <c r="Q168" t="str">
        <f t="shared" si="16"/>
        <v>A12_04_04</v>
      </c>
    </row>
    <row r="169" spans="1:17" x14ac:dyDescent="0.25">
      <c r="A169" s="4" t="s">
        <v>893</v>
      </c>
      <c r="B169" s="3">
        <v>13.7</v>
      </c>
      <c r="C169" s="1">
        <f t="shared" si="17"/>
        <v>33</v>
      </c>
      <c r="D169">
        <v>60</v>
      </c>
      <c r="E169">
        <f t="shared" si="13"/>
        <v>27126</v>
      </c>
      <c r="G169">
        <v>1</v>
      </c>
      <c r="N169" t="str">
        <f t="shared" si="14"/>
        <v>A12_</v>
      </c>
      <c r="O169" s="5" t="s">
        <v>714</v>
      </c>
      <c r="P169" t="str">
        <f t="shared" si="15"/>
        <v>_05</v>
      </c>
      <c r="Q169" t="str">
        <f t="shared" si="16"/>
        <v>A12_04_05</v>
      </c>
    </row>
    <row r="170" spans="1:17" x14ac:dyDescent="0.25">
      <c r="A170" s="4" t="s">
        <v>894</v>
      </c>
      <c r="B170" s="3">
        <v>13.7</v>
      </c>
      <c r="C170" s="1">
        <f t="shared" si="17"/>
        <v>33</v>
      </c>
      <c r="D170">
        <v>60</v>
      </c>
      <c r="E170">
        <f t="shared" si="13"/>
        <v>27126</v>
      </c>
      <c r="G170">
        <v>1</v>
      </c>
      <c r="N170" t="str">
        <f t="shared" si="14"/>
        <v>A12_</v>
      </c>
      <c r="O170" s="5" t="s">
        <v>714</v>
      </c>
      <c r="P170" t="str">
        <f t="shared" si="15"/>
        <v>_06</v>
      </c>
      <c r="Q170" t="str">
        <f t="shared" si="16"/>
        <v>A12_04_06</v>
      </c>
    </row>
    <row r="171" spans="1:17" x14ac:dyDescent="0.25">
      <c r="A171" s="4" t="s">
        <v>895</v>
      </c>
      <c r="B171" s="3">
        <v>13.7</v>
      </c>
      <c r="C171" s="1">
        <f t="shared" si="17"/>
        <v>33</v>
      </c>
      <c r="D171">
        <v>60</v>
      </c>
      <c r="E171">
        <f t="shared" si="13"/>
        <v>27126</v>
      </c>
      <c r="G171">
        <v>1</v>
      </c>
      <c r="N171" t="str">
        <f t="shared" si="14"/>
        <v>A12_</v>
      </c>
      <c r="O171" s="5" t="s">
        <v>714</v>
      </c>
      <c r="P171" t="str">
        <f t="shared" si="15"/>
        <v>_07</v>
      </c>
      <c r="Q171" t="str">
        <f t="shared" si="16"/>
        <v>A12_04_07</v>
      </c>
    </row>
    <row r="172" spans="1:17" x14ac:dyDescent="0.25">
      <c r="A172" s="4" t="s">
        <v>896</v>
      </c>
      <c r="B172" s="3">
        <v>19.2</v>
      </c>
      <c r="C172" s="1">
        <f t="shared" si="17"/>
        <v>33</v>
      </c>
      <c r="D172">
        <v>60</v>
      </c>
      <c r="E172">
        <f t="shared" si="13"/>
        <v>38016</v>
      </c>
      <c r="G172">
        <v>3</v>
      </c>
      <c r="N172" t="str">
        <f t="shared" si="14"/>
        <v>A12_</v>
      </c>
      <c r="O172" s="5" t="s">
        <v>715</v>
      </c>
      <c r="P172" t="str">
        <f t="shared" si="15"/>
        <v>_01</v>
      </c>
      <c r="Q172" t="str">
        <f t="shared" si="16"/>
        <v>A12_05_01</v>
      </c>
    </row>
    <row r="173" spans="1:17" x14ac:dyDescent="0.25">
      <c r="A173" s="4" t="s">
        <v>897</v>
      </c>
      <c r="B173" s="3">
        <v>19.2</v>
      </c>
      <c r="C173" s="1">
        <f t="shared" si="17"/>
        <v>33</v>
      </c>
      <c r="D173">
        <v>60</v>
      </c>
      <c r="E173">
        <f t="shared" si="13"/>
        <v>38016</v>
      </c>
      <c r="G173">
        <v>3</v>
      </c>
      <c r="N173" t="str">
        <f t="shared" si="14"/>
        <v>A12_</v>
      </c>
      <c r="O173" s="5" t="s">
        <v>715</v>
      </c>
      <c r="P173" t="str">
        <f t="shared" si="15"/>
        <v>_02</v>
      </c>
      <c r="Q173" t="str">
        <f t="shared" si="16"/>
        <v>A12_05_02</v>
      </c>
    </row>
    <row r="174" spans="1:17" x14ac:dyDescent="0.25">
      <c r="A174" s="4" t="s">
        <v>898</v>
      </c>
      <c r="B174" s="3">
        <v>19.2</v>
      </c>
      <c r="C174" s="1">
        <f t="shared" si="17"/>
        <v>33</v>
      </c>
      <c r="D174">
        <v>60</v>
      </c>
      <c r="E174">
        <f t="shared" si="13"/>
        <v>38016</v>
      </c>
      <c r="G174">
        <v>3</v>
      </c>
      <c r="N174" t="str">
        <f t="shared" si="14"/>
        <v>A12_</v>
      </c>
      <c r="O174" s="5" t="s">
        <v>715</v>
      </c>
      <c r="P174" t="str">
        <f t="shared" si="15"/>
        <v>_03</v>
      </c>
      <c r="Q174" t="str">
        <f t="shared" si="16"/>
        <v>A12_05_03</v>
      </c>
    </row>
    <row r="175" spans="1:17" x14ac:dyDescent="0.25">
      <c r="A175" s="4" t="s">
        <v>899</v>
      </c>
      <c r="B175" s="3">
        <v>19.2</v>
      </c>
      <c r="C175" s="1">
        <f t="shared" si="17"/>
        <v>33</v>
      </c>
      <c r="D175">
        <v>60</v>
      </c>
      <c r="E175">
        <f t="shared" si="13"/>
        <v>38016</v>
      </c>
      <c r="G175">
        <v>3</v>
      </c>
      <c r="N175" t="str">
        <f t="shared" si="14"/>
        <v>A12_</v>
      </c>
      <c r="O175" s="5" t="s">
        <v>715</v>
      </c>
      <c r="P175" t="str">
        <f t="shared" si="15"/>
        <v>_04</v>
      </c>
      <c r="Q175" t="str">
        <f t="shared" si="16"/>
        <v>A12_05_04</v>
      </c>
    </row>
    <row r="176" spans="1:17" x14ac:dyDescent="0.25">
      <c r="A176" s="4" t="s">
        <v>900</v>
      </c>
      <c r="B176" s="3">
        <v>19.2</v>
      </c>
      <c r="C176" s="1">
        <f t="shared" si="17"/>
        <v>33</v>
      </c>
      <c r="D176">
        <v>60</v>
      </c>
      <c r="E176">
        <f t="shared" si="13"/>
        <v>38016</v>
      </c>
      <c r="G176">
        <v>3</v>
      </c>
      <c r="N176" t="str">
        <f t="shared" si="14"/>
        <v>A12_</v>
      </c>
      <c r="O176" s="5" t="s">
        <v>715</v>
      </c>
      <c r="P176" t="str">
        <f t="shared" si="15"/>
        <v>_05</v>
      </c>
      <c r="Q176" t="str">
        <f t="shared" si="16"/>
        <v>A12_05_05</v>
      </c>
    </row>
    <row r="177" spans="1:17" x14ac:dyDescent="0.25">
      <c r="A177" s="4" t="s">
        <v>901</v>
      </c>
      <c r="B177" s="3">
        <v>32</v>
      </c>
      <c r="C177" s="1">
        <f t="shared" si="17"/>
        <v>33</v>
      </c>
      <c r="D177">
        <v>60</v>
      </c>
      <c r="E177">
        <f t="shared" si="13"/>
        <v>63360</v>
      </c>
      <c r="G177">
        <v>5</v>
      </c>
      <c r="N177" t="str">
        <f t="shared" si="14"/>
        <v>A12_</v>
      </c>
      <c r="O177" s="5" t="s">
        <v>716</v>
      </c>
      <c r="P177" t="str">
        <f t="shared" si="15"/>
        <v>_01</v>
      </c>
      <c r="Q177" t="str">
        <f t="shared" si="16"/>
        <v>A12_06_01</v>
      </c>
    </row>
    <row r="178" spans="1:17" x14ac:dyDescent="0.25">
      <c r="A178" s="4" t="s">
        <v>902</v>
      </c>
      <c r="B178" s="3">
        <v>32</v>
      </c>
      <c r="C178" s="1">
        <f t="shared" si="17"/>
        <v>33</v>
      </c>
      <c r="D178">
        <v>60</v>
      </c>
      <c r="E178">
        <f t="shared" si="13"/>
        <v>63360</v>
      </c>
      <c r="G178">
        <v>5</v>
      </c>
      <c r="N178" t="str">
        <f t="shared" si="14"/>
        <v>A12_</v>
      </c>
      <c r="O178" s="5" t="s">
        <v>716</v>
      </c>
      <c r="P178" t="str">
        <f t="shared" si="15"/>
        <v>_02</v>
      </c>
      <c r="Q178" t="str">
        <f t="shared" si="16"/>
        <v>A12_06_02</v>
      </c>
    </row>
    <row r="179" spans="1:17" x14ac:dyDescent="0.25">
      <c r="A179" s="4" t="s">
        <v>903</v>
      </c>
      <c r="B179" s="3">
        <v>32</v>
      </c>
      <c r="C179" s="1">
        <f t="shared" si="17"/>
        <v>33</v>
      </c>
      <c r="D179">
        <v>60</v>
      </c>
      <c r="E179">
        <f t="shared" si="13"/>
        <v>63360</v>
      </c>
      <c r="G179">
        <v>5</v>
      </c>
      <c r="N179" t="str">
        <f t="shared" si="14"/>
        <v>A12_</v>
      </c>
      <c r="O179" s="5" t="s">
        <v>716</v>
      </c>
      <c r="P179" t="str">
        <f t="shared" si="15"/>
        <v>_03</v>
      </c>
      <c r="Q179" t="str">
        <f t="shared" si="16"/>
        <v>A12_06_03</v>
      </c>
    </row>
    <row r="180" spans="1:17" x14ac:dyDescent="0.25">
      <c r="A180" s="4" t="s">
        <v>904</v>
      </c>
      <c r="B180" s="3">
        <v>13.7</v>
      </c>
      <c r="C180" s="1">
        <f t="shared" ref="C180:C211" si="18">ROUNDDOWN(204/9,0)</f>
        <v>22</v>
      </c>
      <c r="D180">
        <v>60</v>
      </c>
      <c r="E180">
        <f t="shared" si="13"/>
        <v>18084</v>
      </c>
      <c r="G180">
        <v>4</v>
      </c>
      <c r="N180" t="str">
        <f t="shared" si="14"/>
        <v>A13_</v>
      </c>
      <c r="O180" s="5" t="s">
        <v>711</v>
      </c>
      <c r="P180" t="str">
        <f t="shared" si="15"/>
        <v>_01</v>
      </c>
      <c r="Q180" t="str">
        <f t="shared" si="16"/>
        <v>A13_01_01</v>
      </c>
    </row>
    <row r="181" spans="1:17" x14ac:dyDescent="0.25">
      <c r="A181" s="4" t="s">
        <v>905</v>
      </c>
      <c r="B181" s="3">
        <v>13.7</v>
      </c>
      <c r="C181" s="1">
        <f t="shared" si="18"/>
        <v>22</v>
      </c>
      <c r="D181">
        <v>60</v>
      </c>
      <c r="E181">
        <f t="shared" si="13"/>
        <v>18084</v>
      </c>
      <c r="G181">
        <v>4</v>
      </c>
      <c r="N181" t="str">
        <f t="shared" si="14"/>
        <v>A13_</v>
      </c>
      <c r="O181" s="5" t="s">
        <v>711</v>
      </c>
      <c r="P181" t="str">
        <f t="shared" si="15"/>
        <v>_02</v>
      </c>
      <c r="Q181" t="str">
        <f t="shared" si="16"/>
        <v>A13_01_02</v>
      </c>
    </row>
    <row r="182" spans="1:17" x14ac:dyDescent="0.25">
      <c r="A182" s="4" t="s">
        <v>906</v>
      </c>
      <c r="B182" s="3">
        <v>13.7</v>
      </c>
      <c r="C182" s="1">
        <f t="shared" si="18"/>
        <v>22</v>
      </c>
      <c r="D182">
        <v>60</v>
      </c>
      <c r="E182">
        <f t="shared" si="13"/>
        <v>18084</v>
      </c>
      <c r="G182">
        <v>4</v>
      </c>
      <c r="N182" t="str">
        <f t="shared" si="14"/>
        <v>A13_</v>
      </c>
      <c r="O182" s="5" t="s">
        <v>711</v>
      </c>
      <c r="P182" t="str">
        <f t="shared" si="15"/>
        <v>_03</v>
      </c>
      <c r="Q182" t="str">
        <f t="shared" si="16"/>
        <v>A13_01_03</v>
      </c>
    </row>
    <row r="183" spans="1:17" x14ac:dyDescent="0.25">
      <c r="A183" s="4" t="s">
        <v>907</v>
      </c>
      <c r="B183" s="3">
        <v>13.7</v>
      </c>
      <c r="C183" s="1">
        <f t="shared" si="18"/>
        <v>22</v>
      </c>
      <c r="D183">
        <v>60</v>
      </c>
      <c r="E183">
        <f t="shared" si="13"/>
        <v>18084</v>
      </c>
      <c r="G183">
        <v>4</v>
      </c>
      <c r="N183" t="str">
        <f t="shared" si="14"/>
        <v>A13_</v>
      </c>
      <c r="O183" s="5" t="s">
        <v>711</v>
      </c>
      <c r="P183" t="str">
        <f t="shared" si="15"/>
        <v>_04</v>
      </c>
      <c r="Q183" t="str">
        <f t="shared" si="16"/>
        <v>A13_01_04</v>
      </c>
    </row>
    <row r="184" spans="1:17" x14ac:dyDescent="0.25">
      <c r="A184" s="4" t="s">
        <v>908</v>
      </c>
      <c r="B184" s="3">
        <v>13.7</v>
      </c>
      <c r="C184" s="1">
        <f t="shared" si="18"/>
        <v>22</v>
      </c>
      <c r="D184">
        <v>60</v>
      </c>
      <c r="E184">
        <f t="shared" si="13"/>
        <v>18084</v>
      </c>
      <c r="G184">
        <v>4</v>
      </c>
      <c r="N184" t="str">
        <f t="shared" si="14"/>
        <v>A13_</v>
      </c>
      <c r="O184" s="5" t="s">
        <v>711</v>
      </c>
      <c r="P184" t="str">
        <f t="shared" si="15"/>
        <v>_05</v>
      </c>
      <c r="Q184" t="str">
        <f t="shared" si="16"/>
        <v>A13_01_05</v>
      </c>
    </row>
    <row r="185" spans="1:17" x14ac:dyDescent="0.25">
      <c r="A185" s="4" t="s">
        <v>909</v>
      </c>
      <c r="B185" s="3">
        <v>13.7</v>
      </c>
      <c r="C185" s="1">
        <f t="shared" si="18"/>
        <v>22</v>
      </c>
      <c r="D185">
        <v>60</v>
      </c>
      <c r="E185">
        <f t="shared" si="13"/>
        <v>18084</v>
      </c>
      <c r="G185">
        <v>4</v>
      </c>
      <c r="N185" t="str">
        <f t="shared" si="14"/>
        <v>A13_</v>
      </c>
      <c r="O185" s="5" t="s">
        <v>711</v>
      </c>
      <c r="P185" t="str">
        <f t="shared" si="15"/>
        <v>_06</v>
      </c>
      <c r="Q185" t="str">
        <f t="shared" si="16"/>
        <v>A13_01_06</v>
      </c>
    </row>
    <row r="186" spans="1:17" x14ac:dyDescent="0.25">
      <c r="A186" s="4" t="s">
        <v>910</v>
      </c>
      <c r="B186" s="3">
        <v>13.7</v>
      </c>
      <c r="C186" s="1">
        <f t="shared" si="18"/>
        <v>22</v>
      </c>
      <c r="D186">
        <v>60</v>
      </c>
      <c r="E186">
        <f t="shared" si="13"/>
        <v>18084</v>
      </c>
      <c r="G186">
        <v>4</v>
      </c>
      <c r="N186" t="str">
        <f t="shared" si="14"/>
        <v>A13_</v>
      </c>
      <c r="O186" s="5" t="s">
        <v>711</v>
      </c>
      <c r="P186" t="str">
        <f t="shared" si="15"/>
        <v>_07</v>
      </c>
      <c r="Q186" t="str">
        <f t="shared" si="16"/>
        <v>A13_01_07</v>
      </c>
    </row>
    <row r="187" spans="1:17" x14ac:dyDescent="0.25">
      <c r="A187" s="4" t="s">
        <v>911</v>
      </c>
      <c r="B187" s="3">
        <v>13.7</v>
      </c>
      <c r="C187" s="1">
        <f t="shared" si="18"/>
        <v>22</v>
      </c>
      <c r="D187">
        <v>60</v>
      </c>
      <c r="E187">
        <f t="shared" si="13"/>
        <v>18084</v>
      </c>
      <c r="G187">
        <v>2</v>
      </c>
      <c r="N187" t="str">
        <f t="shared" si="14"/>
        <v>A13_</v>
      </c>
      <c r="O187" s="5" t="s">
        <v>712</v>
      </c>
      <c r="P187" t="str">
        <f t="shared" si="15"/>
        <v>_01</v>
      </c>
      <c r="Q187" t="str">
        <f t="shared" si="16"/>
        <v>A13_02_01</v>
      </c>
    </row>
    <row r="188" spans="1:17" x14ac:dyDescent="0.25">
      <c r="A188" s="4" t="s">
        <v>912</v>
      </c>
      <c r="B188" s="3">
        <v>13.7</v>
      </c>
      <c r="C188" s="1">
        <f t="shared" si="18"/>
        <v>22</v>
      </c>
      <c r="D188">
        <v>60</v>
      </c>
      <c r="E188">
        <f t="shared" si="13"/>
        <v>18084</v>
      </c>
      <c r="G188">
        <v>2</v>
      </c>
      <c r="N188" t="str">
        <f t="shared" si="14"/>
        <v>A13_</v>
      </c>
      <c r="O188" s="5" t="s">
        <v>712</v>
      </c>
      <c r="P188" t="str">
        <f t="shared" si="15"/>
        <v>_02</v>
      </c>
      <c r="Q188" t="str">
        <f t="shared" si="16"/>
        <v>A13_02_02</v>
      </c>
    </row>
    <row r="189" spans="1:17" x14ac:dyDescent="0.25">
      <c r="A189" s="4" t="s">
        <v>913</v>
      </c>
      <c r="B189" s="3">
        <v>13.7</v>
      </c>
      <c r="C189" s="1">
        <f t="shared" si="18"/>
        <v>22</v>
      </c>
      <c r="D189">
        <v>60</v>
      </c>
      <c r="E189">
        <f t="shared" si="13"/>
        <v>18084</v>
      </c>
      <c r="G189">
        <v>2</v>
      </c>
      <c r="N189" t="str">
        <f t="shared" si="14"/>
        <v>A13_</v>
      </c>
      <c r="O189" s="5" t="s">
        <v>712</v>
      </c>
      <c r="P189" t="str">
        <f t="shared" si="15"/>
        <v>_03</v>
      </c>
      <c r="Q189" t="str">
        <f t="shared" si="16"/>
        <v>A13_02_03</v>
      </c>
    </row>
    <row r="190" spans="1:17" x14ac:dyDescent="0.25">
      <c r="A190" s="4" t="s">
        <v>914</v>
      </c>
      <c r="B190" s="3">
        <v>13.7</v>
      </c>
      <c r="C190" s="1">
        <f t="shared" si="18"/>
        <v>22</v>
      </c>
      <c r="D190">
        <v>60</v>
      </c>
      <c r="E190">
        <f t="shared" si="13"/>
        <v>18084</v>
      </c>
      <c r="G190">
        <v>2</v>
      </c>
      <c r="N190" t="str">
        <f t="shared" si="14"/>
        <v>A13_</v>
      </c>
      <c r="O190" s="5" t="s">
        <v>712</v>
      </c>
      <c r="P190" t="str">
        <f t="shared" si="15"/>
        <v>_04</v>
      </c>
      <c r="Q190" t="str">
        <f t="shared" si="16"/>
        <v>A13_02_04</v>
      </c>
    </row>
    <row r="191" spans="1:17" x14ac:dyDescent="0.25">
      <c r="A191" s="4" t="s">
        <v>915</v>
      </c>
      <c r="B191" s="3">
        <v>13.7</v>
      </c>
      <c r="C191" s="1">
        <f t="shared" si="18"/>
        <v>22</v>
      </c>
      <c r="D191">
        <v>60</v>
      </c>
      <c r="E191">
        <f t="shared" si="13"/>
        <v>18084</v>
      </c>
      <c r="G191">
        <v>2</v>
      </c>
      <c r="N191" t="str">
        <f t="shared" si="14"/>
        <v>A13_</v>
      </c>
      <c r="O191" s="5" t="s">
        <v>712</v>
      </c>
      <c r="P191" t="str">
        <f t="shared" si="15"/>
        <v>_05</v>
      </c>
      <c r="Q191" t="str">
        <f t="shared" si="16"/>
        <v>A13_02_05</v>
      </c>
    </row>
    <row r="192" spans="1:17" x14ac:dyDescent="0.25">
      <c r="A192" s="4" t="s">
        <v>916</v>
      </c>
      <c r="B192" s="3">
        <v>13.7</v>
      </c>
      <c r="C192" s="1">
        <f t="shared" si="18"/>
        <v>22</v>
      </c>
      <c r="D192">
        <v>60</v>
      </c>
      <c r="E192">
        <f t="shared" si="13"/>
        <v>18084</v>
      </c>
      <c r="G192">
        <v>2</v>
      </c>
      <c r="N192" t="str">
        <f t="shared" si="14"/>
        <v>A13_</v>
      </c>
      <c r="O192" s="5" t="s">
        <v>712</v>
      </c>
      <c r="P192" t="str">
        <f t="shared" si="15"/>
        <v>_06</v>
      </c>
      <c r="Q192" t="str">
        <f t="shared" si="16"/>
        <v>A13_02_06</v>
      </c>
    </row>
    <row r="193" spans="1:17" x14ac:dyDescent="0.25">
      <c r="A193" s="4" t="s">
        <v>917</v>
      </c>
      <c r="B193" s="3">
        <v>13.7</v>
      </c>
      <c r="C193" s="1">
        <f t="shared" si="18"/>
        <v>22</v>
      </c>
      <c r="D193">
        <v>60</v>
      </c>
      <c r="E193">
        <f t="shared" si="13"/>
        <v>18084</v>
      </c>
      <c r="G193">
        <v>2</v>
      </c>
      <c r="N193" t="str">
        <f t="shared" si="14"/>
        <v>A13_</v>
      </c>
      <c r="O193" s="5" t="s">
        <v>712</v>
      </c>
      <c r="P193" t="str">
        <f t="shared" si="15"/>
        <v>_07</v>
      </c>
      <c r="Q193" t="str">
        <f t="shared" si="16"/>
        <v>A13_02_07</v>
      </c>
    </row>
    <row r="194" spans="1:17" x14ac:dyDescent="0.25">
      <c r="A194" s="4" t="s">
        <v>918</v>
      </c>
      <c r="B194" s="3">
        <v>16</v>
      </c>
      <c r="C194" s="1">
        <f t="shared" si="18"/>
        <v>22</v>
      </c>
      <c r="D194">
        <v>60</v>
      </c>
      <c r="E194">
        <f t="shared" ref="E194:E257" si="19">D194*C194*B194</f>
        <v>21120</v>
      </c>
      <c r="G194">
        <v>1</v>
      </c>
      <c r="N194" t="str">
        <f t="shared" si="14"/>
        <v>A13_</v>
      </c>
      <c r="O194" s="5" t="s">
        <v>713</v>
      </c>
      <c r="P194" t="str">
        <f t="shared" si="15"/>
        <v>_01</v>
      </c>
      <c r="Q194" t="str">
        <f t="shared" si="16"/>
        <v>A13_03_01</v>
      </c>
    </row>
    <row r="195" spans="1:17" x14ac:dyDescent="0.25">
      <c r="A195" s="4" t="s">
        <v>919</v>
      </c>
      <c r="B195" s="3">
        <v>16</v>
      </c>
      <c r="C195" s="1">
        <f t="shared" si="18"/>
        <v>22</v>
      </c>
      <c r="D195">
        <v>60</v>
      </c>
      <c r="E195">
        <f t="shared" si="19"/>
        <v>21120</v>
      </c>
      <c r="G195">
        <v>1</v>
      </c>
      <c r="N195" t="str">
        <f t="shared" ref="N195:N258" si="20">LEFT(A195, 4)</f>
        <v>A13_</v>
      </c>
      <c r="O195" s="5" t="s">
        <v>713</v>
      </c>
      <c r="P195" t="str">
        <f t="shared" ref="P195:P258" si="21">RIGHT(A195, 3)</f>
        <v>_02</v>
      </c>
      <c r="Q195" t="str">
        <f t="shared" ref="Q195:Q258" si="22">N195&amp;O195&amp;P195</f>
        <v>A13_03_02</v>
      </c>
    </row>
    <row r="196" spans="1:17" x14ac:dyDescent="0.25">
      <c r="A196" s="4" t="s">
        <v>920</v>
      </c>
      <c r="B196" s="3">
        <v>16</v>
      </c>
      <c r="C196" s="1">
        <f t="shared" si="18"/>
        <v>22</v>
      </c>
      <c r="D196">
        <v>60</v>
      </c>
      <c r="E196">
        <f t="shared" si="19"/>
        <v>21120</v>
      </c>
      <c r="G196">
        <v>1</v>
      </c>
      <c r="N196" t="str">
        <f t="shared" si="20"/>
        <v>A13_</v>
      </c>
      <c r="O196" s="5" t="s">
        <v>713</v>
      </c>
      <c r="P196" t="str">
        <f t="shared" si="21"/>
        <v>_03</v>
      </c>
      <c r="Q196" t="str">
        <f t="shared" si="22"/>
        <v>A13_03_03</v>
      </c>
    </row>
    <row r="197" spans="1:17" x14ac:dyDescent="0.25">
      <c r="A197" s="4" t="s">
        <v>921</v>
      </c>
      <c r="B197" s="3">
        <v>16</v>
      </c>
      <c r="C197" s="1">
        <f t="shared" si="18"/>
        <v>22</v>
      </c>
      <c r="D197">
        <v>60</v>
      </c>
      <c r="E197">
        <f t="shared" si="19"/>
        <v>21120</v>
      </c>
      <c r="G197">
        <v>1</v>
      </c>
      <c r="N197" t="str">
        <f t="shared" si="20"/>
        <v>A13_</v>
      </c>
      <c r="O197" s="5" t="s">
        <v>713</v>
      </c>
      <c r="P197" t="str">
        <f t="shared" si="21"/>
        <v>_04</v>
      </c>
      <c r="Q197" t="str">
        <f t="shared" si="22"/>
        <v>A13_03_04</v>
      </c>
    </row>
    <row r="198" spans="1:17" x14ac:dyDescent="0.25">
      <c r="A198" s="4" t="s">
        <v>922</v>
      </c>
      <c r="B198" s="3">
        <v>16</v>
      </c>
      <c r="C198" s="1">
        <f t="shared" si="18"/>
        <v>22</v>
      </c>
      <c r="D198">
        <v>60</v>
      </c>
      <c r="E198">
        <f t="shared" si="19"/>
        <v>21120</v>
      </c>
      <c r="G198">
        <v>1</v>
      </c>
      <c r="N198" t="str">
        <f t="shared" si="20"/>
        <v>A13_</v>
      </c>
      <c r="O198" s="5" t="s">
        <v>713</v>
      </c>
      <c r="P198" t="str">
        <f t="shared" si="21"/>
        <v>_05</v>
      </c>
      <c r="Q198" t="str">
        <f t="shared" si="22"/>
        <v>A13_03_05</v>
      </c>
    </row>
    <row r="199" spans="1:17" x14ac:dyDescent="0.25">
      <c r="A199" s="4" t="s">
        <v>923</v>
      </c>
      <c r="B199" s="3">
        <v>16</v>
      </c>
      <c r="C199" s="1">
        <f t="shared" si="18"/>
        <v>22</v>
      </c>
      <c r="D199">
        <v>60</v>
      </c>
      <c r="E199">
        <f t="shared" si="19"/>
        <v>21120</v>
      </c>
      <c r="G199">
        <v>1</v>
      </c>
      <c r="N199" t="str">
        <f t="shared" si="20"/>
        <v>A13_</v>
      </c>
      <c r="O199" s="5" t="s">
        <v>713</v>
      </c>
      <c r="P199" t="str">
        <f t="shared" si="21"/>
        <v>_06</v>
      </c>
      <c r="Q199" t="str">
        <f t="shared" si="22"/>
        <v>A13_03_06</v>
      </c>
    </row>
    <row r="200" spans="1:17" x14ac:dyDescent="0.25">
      <c r="A200" s="4" t="s">
        <v>924</v>
      </c>
      <c r="B200" s="3">
        <v>16</v>
      </c>
      <c r="C200" s="1">
        <f t="shared" si="18"/>
        <v>22</v>
      </c>
      <c r="D200">
        <v>60</v>
      </c>
      <c r="E200">
        <f t="shared" si="19"/>
        <v>21120</v>
      </c>
      <c r="G200">
        <v>1</v>
      </c>
      <c r="N200" t="str">
        <f t="shared" si="20"/>
        <v>A13_</v>
      </c>
      <c r="O200" s="5" t="s">
        <v>714</v>
      </c>
      <c r="P200" t="str">
        <f t="shared" si="21"/>
        <v>_01</v>
      </c>
      <c r="Q200" t="str">
        <f t="shared" si="22"/>
        <v>A13_04_01</v>
      </c>
    </row>
    <row r="201" spans="1:17" x14ac:dyDescent="0.25">
      <c r="A201" s="4" t="s">
        <v>925</v>
      </c>
      <c r="B201" s="3">
        <v>16</v>
      </c>
      <c r="C201" s="1">
        <f t="shared" si="18"/>
        <v>22</v>
      </c>
      <c r="D201">
        <v>60</v>
      </c>
      <c r="E201">
        <f t="shared" si="19"/>
        <v>21120</v>
      </c>
      <c r="G201">
        <v>1</v>
      </c>
      <c r="N201" t="str">
        <f t="shared" si="20"/>
        <v>A13_</v>
      </c>
      <c r="O201" s="5" t="s">
        <v>714</v>
      </c>
      <c r="P201" t="str">
        <f t="shared" si="21"/>
        <v>_02</v>
      </c>
      <c r="Q201" t="str">
        <f t="shared" si="22"/>
        <v>A13_04_02</v>
      </c>
    </row>
    <row r="202" spans="1:17" x14ac:dyDescent="0.25">
      <c r="A202" s="4" t="s">
        <v>926</v>
      </c>
      <c r="B202" s="3">
        <v>16</v>
      </c>
      <c r="C202" s="1">
        <f t="shared" si="18"/>
        <v>22</v>
      </c>
      <c r="D202">
        <v>60</v>
      </c>
      <c r="E202">
        <f t="shared" si="19"/>
        <v>21120</v>
      </c>
      <c r="G202">
        <v>1</v>
      </c>
      <c r="N202" t="str">
        <f t="shared" si="20"/>
        <v>A13_</v>
      </c>
      <c r="O202" s="5" t="s">
        <v>714</v>
      </c>
      <c r="P202" t="str">
        <f t="shared" si="21"/>
        <v>_03</v>
      </c>
      <c r="Q202" t="str">
        <f t="shared" si="22"/>
        <v>A13_04_03</v>
      </c>
    </row>
    <row r="203" spans="1:17" x14ac:dyDescent="0.25">
      <c r="A203" s="4" t="s">
        <v>927</v>
      </c>
      <c r="B203" s="3">
        <v>16</v>
      </c>
      <c r="C203" s="1">
        <f t="shared" si="18"/>
        <v>22</v>
      </c>
      <c r="D203">
        <v>60</v>
      </c>
      <c r="E203">
        <f t="shared" si="19"/>
        <v>21120</v>
      </c>
      <c r="G203">
        <v>1</v>
      </c>
      <c r="N203" t="str">
        <f t="shared" si="20"/>
        <v>A13_</v>
      </c>
      <c r="O203" s="5" t="s">
        <v>714</v>
      </c>
      <c r="P203" t="str">
        <f t="shared" si="21"/>
        <v>_04</v>
      </c>
      <c r="Q203" t="str">
        <f t="shared" si="22"/>
        <v>A13_04_04</v>
      </c>
    </row>
    <row r="204" spans="1:17" x14ac:dyDescent="0.25">
      <c r="A204" s="4" t="s">
        <v>928</v>
      </c>
      <c r="B204" s="3">
        <v>16</v>
      </c>
      <c r="C204" s="1">
        <f t="shared" si="18"/>
        <v>22</v>
      </c>
      <c r="D204">
        <v>60</v>
      </c>
      <c r="E204">
        <f t="shared" si="19"/>
        <v>21120</v>
      </c>
      <c r="G204">
        <v>1</v>
      </c>
      <c r="N204" t="str">
        <f t="shared" si="20"/>
        <v>A13_</v>
      </c>
      <c r="O204" s="5" t="s">
        <v>714</v>
      </c>
      <c r="P204" t="str">
        <f t="shared" si="21"/>
        <v>_05</v>
      </c>
      <c r="Q204" t="str">
        <f t="shared" si="22"/>
        <v>A13_04_05</v>
      </c>
    </row>
    <row r="205" spans="1:17" x14ac:dyDescent="0.25">
      <c r="A205" s="4" t="s">
        <v>929</v>
      </c>
      <c r="B205" s="3">
        <v>16</v>
      </c>
      <c r="C205" s="1">
        <f t="shared" si="18"/>
        <v>22</v>
      </c>
      <c r="D205">
        <v>60</v>
      </c>
      <c r="E205">
        <f t="shared" si="19"/>
        <v>21120</v>
      </c>
      <c r="G205">
        <v>1</v>
      </c>
      <c r="N205" t="str">
        <f t="shared" si="20"/>
        <v>A13_</v>
      </c>
      <c r="O205" s="5" t="s">
        <v>714</v>
      </c>
      <c r="P205" t="str">
        <f t="shared" si="21"/>
        <v>_06</v>
      </c>
      <c r="Q205" t="str">
        <f t="shared" si="22"/>
        <v>A13_04_06</v>
      </c>
    </row>
    <row r="206" spans="1:17" x14ac:dyDescent="0.25">
      <c r="A206" s="4" t="s">
        <v>930</v>
      </c>
      <c r="B206" s="3">
        <v>16</v>
      </c>
      <c r="C206" s="1">
        <f t="shared" si="18"/>
        <v>22</v>
      </c>
      <c r="D206">
        <v>60</v>
      </c>
      <c r="E206">
        <f t="shared" si="19"/>
        <v>21120</v>
      </c>
      <c r="G206">
        <v>3</v>
      </c>
      <c r="N206" t="str">
        <f t="shared" si="20"/>
        <v>A13_</v>
      </c>
      <c r="O206" s="5" t="s">
        <v>715</v>
      </c>
      <c r="P206" t="str">
        <f t="shared" si="21"/>
        <v>_01</v>
      </c>
      <c r="Q206" t="str">
        <f t="shared" si="22"/>
        <v>A13_05_01</v>
      </c>
    </row>
    <row r="207" spans="1:17" x14ac:dyDescent="0.25">
      <c r="A207" s="4" t="s">
        <v>931</v>
      </c>
      <c r="B207" s="3">
        <v>16</v>
      </c>
      <c r="C207" s="1">
        <f t="shared" si="18"/>
        <v>22</v>
      </c>
      <c r="D207">
        <v>60</v>
      </c>
      <c r="E207">
        <f t="shared" si="19"/>
        <v>21120</v>
      </c>
      <c r="G207">
        <v>3</v>
      </c>
      <c r="N207" t="str">
        <f t="shared" si="20"/>
        <v>A13_</v>
      </c>
      <c r="O207" s="5" t="s">
        <v>715</v>
      </c>
      <c r="P207" t="str">
        <f t="shared" si="21"/>
        <v>_02</v>
      </c>
      <c r="Q207" t="str">
        <f t="shared" si="22"/>
        <v>A13_05_02</v>
      </c>
    </row>
    <row r="208" spans="1:17" x14ac:dyDescent="0.25">
      <c r="A208" s="4" t="s">
        <v>932</v>
      </c>
      <c r="B208" s="3">
        <v>16</v>
      </c>
      <c r="C208" s="1">
        <f t="shared" si="18"/>
        <v>22</v>
      </c>
      <c r="D208">
        <v>60</v>
      </c>
      <c r="E208">
        <f t="shared" si="19"/>
        <v>21120</v>
      </c>
      <c r="G208">
        <v>3</v>
      </c>
      <c r="N208" t="str">
        <f t="shared" si="20"/>
        <v>A13_</v>
      </c>
      <c r="O208" s="5" t="s">
        <v>715</v>
      </c>
      <c r="P208" t="str">
        <f t="shared" si="21"/>
        <v>_03</v>
      </c>
      <c r="Q208" t="str">
        <f t="shared" si="22"/>
        <v>A13_05_03</v>
      </c>
    </row>
    <row r="209" spans="1:17" x14ac:dyDescent="0.25">
      <c r="A209" s="4" t="s">
        <v>933</v>
      </c>
      <c r="B209" s="3">
        <v>16</v>
      </c>
      <c r="C209" s="1">
        <f t="shared" si="18"/>
        <v>22</v>
      </c>
      <c r="D209">
        <v>60</v>
      </c>
      <c r="E209">
        <f t="shared" si="19"/>
        <v>21120</v>
      </c>
      <c r="G209">
        <v>3</v>
      </c>
      <c r="N209" t="str">
        <f t="shared" si="20"/>
        <v>A13_</v>
      </c>
      <c r="O209" s="5" t="s">
        <v>715</v>
      </c>
      <c r="P209" t="str">
        <f t="shared" si="21"/>
        <v>_04</v>
      </c>
      <c r="Q209" t="str">
        <f t="shared" si="22"/>
        <v>A13_05_04</v>
      </c>
    </row>
    <row r="210" spans="1:17" x14ac:dyDescent="0.25">
      <c r="A210" s="4" t="s">
        <v>934</v>
      </c>
      <c r="B210" s="3">
        <v>16</v>
      </c>
      <c r="C210" s="1">
        <f t="shared" si="18"/>
        <v>22</v>
      </c>
      <c r="D210">
        <v>60</v>
      </c>
      <c r="E210">
        <f t="shared" si="19"/>
        <v>21120</v>
      </c>
      <c r="G210">
        <v>3</v>
      </c>
      <c r="N210" t="str">
        <f t="shared" si="20"/>
        <v>A13_</v>
      </c>
      <c r="O210" s="5" t="s">
        <v>715</v>
      </c>
      <c r="P210" t="str">
        <f t="shared" si="21"/>
        <v>_05</v>
      </c>
      <c r="Q210" t="str">
        <f t="shared" si="22"/>
        <v>A13_05_05</v>
      </c>
    </row>
    <row r="211" spans="1:17" x14ac:dyDescent="0.25">
      <c r="A211" s="4" t="s">
        <v>935</v>
      </c>
      <c r="B211" s="3">
        <v>16</v>
      </c>
      <c r="C211" s="1">
        <f t="shared" si="18"/>
        <v>22</v>
      </c>
      <c r="D211">
        <v>60</v>
      </c>
      <c r="E211">
        <f t="shared" si="19"/>
        <v>21120</v>
      </c>
      <c r="G211">
        <v>3</v>
      </c>
      <c r="N211" t="str">
        <f t="shared" si="20"/>
        <v>A13_</v>
      </c>
      <c r="O211" s="5" t="s">
        <v>715</v>
      </c>
      <c r="P211" t="str">
        <f t="shared" si="21"/>
        <v>_06</v>
      </c>
      <c r="Q211" t="str">
        <f t="shared" si="22"/>
        <v>A13_05_06</v>
      </c>
    </row>
    <row r="212" spans="1:17" x14ac:dyDescent="0.25">
      <c r="A212" s="4" t="s">
        <v>936</v>
      </c>
      <c r="B212" s="3">
        <v>13.7</v>
      </c>
      <c r="C212" s="1">
        <f t="shared" ref="C212:C238" si="23">ROUNDDOWN(204/9,0)</f>
        <v>22</v>
      </c>
      <c r="D212">
        <v>60</v>
      </c>
      <c r="E212">
        <f t="shared" si="19"/>
        <v>18084</v>
      </c>
      <c r="G212">
        <v>5</v>
      </c>
      <c r="N212" t="str">
        <f t="shared" si="20"/>
        <v>A13_</v>
      </c>
      <c r="O212" s="5" t="s">
        <v>716</v>
      </c>
      <c r="P212" t="str">
        <f t="shared" si="21"/>
        <v>_01</v>
      </c>
      <c r="Q212" t="str">
        <f t="shared" si="22"/>
        <v>A13_06_01</v>
      </c>
    </row>
    <row r="213" spans="1:17" x14ac:dyDescent="0.25">
      <c r="A213" s="4" t="s">
        <v>937</v>
      </c>
      <c r="B213" s="3">
        <v>13.7</v>
      </c>
      <c r="C213" s="1">
        <f t="shared" si="23"/>
        <v>22</v>
      </c>
      <c r="D213">
        <v>60</v>
      </c>
      <c r="E213">
        <f t="shared" si="19"/>
        <v>18084</v>
      </c>
      <c r="G213">
        <v>5</v>
      </c>
      <c r="N213" t="str">
        <f t="shared" si="20"/>
        <v>A13_</v>
      </c>
      <c r="O213" s="5" t="s">
        <v>716</v>
      </c>
      <c r="P213" t="str">
        <f t="shared" si="21"/>
        <v>_02</v>
      </c>
      <c r="Q213" t="str">
        <f t="shared" si="22"/>
        <v>A13_06_02</v>
      </c>
    </row>
    <row r="214" spans="1:17" x14ac:dyDescent="0.25">
      <c r="A214" s="4" t="s">
        <v>938</v>
      </c>
      <c r="B214" s="3">
        <v>13.7</v>
      </c>
      <c r="C214" s="1">
        <f t="shared" si="23"/>
        <v>22</v>
      </c>
      <c r="D214">
        <v>60</v>
      </c>
      <c r="E214">
        <f t="shared" si="19"/>
        <v>18084</v>
      </c>
      <c r="G214">
        <v>5</v>
      </c>
      <c r="N214" t="str">
        <f t="shared" si="20"/>
        <v>A13_</v>
      </c>
      <c r="O214" s="5" t="s">
        <v>716</v>
      </c>
      <c r="P214" t="str">
        <f t="shared" si="21"/>
        <v>_03</v>
      </c>
      <c r="Q214" t="str">
        <f t="shared" si="22"/>
        <v>A13_06_03</v>
      </c>
    </row>
    <row r="215" spans="1:17" x14ac:dyDescent="0.25">
      <c r="A215" s="4" t="s">
        <v>939</v>
      </c>
      <c r="B215" s="3">
        <v>13.7</v>
      </c>
      <c r="C215" s="1">
        <f t="shared" si="23"/>
        <v>22</v>
      </c>
      <c r="D215">
        <v>60</v>
      </c>
      <c r="E215">
        <f t="shared" si="19"/>
        <v>18084</v>
      </c>
      <c r="G215">
        <v>5</v>
      </c>
      <c r="N215" t="str">
        <f t="shared" si="20"/>
        <v>A13_</v>
      </c>
      <c r="O215" s="5" t="s">
        <v>716</v>
      </c>
      <c r="P215" t="str">
        <f t="shared" si="21"/>
        <v>_04</v>
      </c>
      <c r="Q215" t="str">
        <f t="shared" si="22"/>
        <v>A13_06_04</v>
      </c>
    </row>
    <row r="216" spans="1:17" x14ac:dyDescent="0.25">
      <c r="A216" s="4" t="s">
        <v>940</v>
      </c>
      <c r="B216" s="3">
        <v>13.7</v>
      </c>
      <c r="C216" s="1">
        <f t="shared" si="23"/>
        <v>22</v>
      </c>
      <c r="D216">
        <v>60</v>
      </c>
      <c r="E216">
        <f t="shared" si="19"/>
        <v>18084</v>
      </c>
      <c r="G216">
        <v>5</v>
      </c>
      <c r="N216" t="str">
        <f t="shared" si="20"/>
        <v>A13_</v>
      </c>
      <c r="O216" s="5" t="s">
        <v>716</v>
      </c>
      <c r="P216" t="str">
        <f t="shared" si="21"/>
        <v>_05</v>
      </c>
      <c r="Q216" t="str">
        <f t="shared" si="22"/>
        <v>A13_06_05</v>
      </c>
    </row>
    <row r="217" spans="1:17" x14ac:dyDescent="0.25">
      <c r="A217" s="4" t="s">
        <v>941</v>
      </c>
      <c r="B217" s="3">
        <v>13.7</v>
      </c>
      <c r="C217" s="1">
        <f t="shared" si="23"/>
        <v>22</v>
      </c>
      <c r="D217">
        <v>60</v>
      </c>
      <c r="E217">
        <f t="shared" si="19"/>
        <v>18084</v>
      </c>
      <c r="G217">
        <v>5</v>
      </c>
      <c r="N217" t="str">
        <f t="shared" si="20"/>
        <v>A13_</v>
      </c>
      <c r="O217" s="5" t="s">
        <v>716</v>
      </c>
      <c r="P217" t="str">
        <f t="shared" si="21"/>
        <v>_06</v>
      </c>
      <c r="Q217" t="str">
        <f t="shared" si="22"/>
        <v>A13_06_06</v>
      </c>
    </row>
    <row r="218" spans="1:17" x14ac:dyDescent="0.25">
      <c r="A218" s="4" t="s">
        <v>942</v>
      </c>
      <c r="B218" s="3">
        <v>13.7</v>
      </c>
      <c r="C218" s="1">
        <f t="shared" si="23"/>
        <v>22</v>
      </c>
      <c r="D218">
        <v>60</v>
      </c>
      <c r="E218">
        <f t="shared" si="19"/>
        <v>18084</v>
      </c>
      <c r="G218">
        <v>5</v>
      </c>
      <c r="N218" t="str">
        <f t="shared" si="20"/>
        <v>A13_</v>
      </c>
      <c r="O218" s="5" t="s">
        <v>716</v>
      </c>
      <c r="P218" t="str">
        <f t="shared" si="21"/>
        <v>_07</v>
      </c>
      <c r="Q218" t="str">
        <f t="shared" si="22"/>
        <v>A13_06_07</v>
      </c>
    </row>
    <row r="219" spans="1:17" x14ac:dyDescent="0.25">
      <c r="A219" s="4" t="s">
        <v>943</v>
      </c>
      <c r="B219" s="3">
        <v>13.7</v>
      </c>
      <c r="C219" s="1">
        <f t="shared" si="23"/>
        <v>22</v>
      </c>
      <c r="D219">
        <v>60</v>
      </c>
      <c r="E219">
        <f t="shared" si="19"/>
        <v>18084</v>
      </c>
      <c r="G219">
        <v>6</v>
      </c>
      <c r="N219" t="str">
        <f t="shared" si="20"/>
        <v>A13_</v>
      </c>
      <c r="O219" s="5" t="s">
        <v>717</v>
      </c>
      <c r="P219" t="str">
        <f t="shared" si="21"/>
        <v>_01</v>
      </c>
      <c r="Q219" t="str">
        <f t="shared" si="22"/>
        <v>A13_07_01</v>
      </c>
    </row>
    <row r="220" spans="1:17" x14ac:dyDescent="0.25">
      <c r="A220" s="4" t="s">
        <v>944</v>
      </c>
      <c r="B220" s="3">
        <v>13.7</v>
      </c>
      <c r="C220" s="1">
        <f t="shared" si="23"/>
        <v>22</v>
      </c>
      <c r="D220">
        <v>60</v>
      </c>
      <c r="E220">
        <f t="shared" si="19"/>
        <v>18084</v>
      </c>
      <c r="G220">
        <v>6</v>
      </c>
      <c r="N220" t="str">
        <f t="shared" si="20"/>
        <v>A13_</v>
      </c>
      <c r="O220" s="5" t="s">
        <v>717</v>
      </c>
      <c r="P220" t="str">
        <f t="shared" si="21"/>
        <v>_02</v>
      </c>
      <c r="Q220" t="str">
        <f t="shared" si="22"/>
        <v>A13_07_02</v>
      </c>
    </row>
    <row r="221" spans="1:17" x14ac:dyDescent="0.25">
      <c r="A221" s="4" t="s">
        <v>945</v>
      </c>
      <c r="B221" s="3">
        <v>13.7</v>
      </c>
      <c r="C221" s="1">
        <f t="shared" si="23"/>
        <v>22</v>
      </c>
      <c r="D221">
        <v>60</v>
      </c>
      <c r="E221">
        <f t="shared" si="19"/>
        <v>18084</v>
      </c>
      <c r="G221">
        <v>6</v>
      </c>
      <c r="N221" t="str">
        <f t="shared" si="20"/>
        <v>A13_</v>
      </c>
      <c r="O221" s="5" t="s">
        <v>717</v>
      </c>
      <c r="P221" t="str">
        <f t="shared" si="21"/>
        <v>_03</v>
      </c>
      <c r="Q221" t="str">
        <f t="shared" si="22"/>
        <v>A13_07_03</v>
      </c>
    </row>
    <row r="222" spans="1:17" x14ac:dyDescent="0.25">
      <c r="A222" s="4" t="s">
        <v>946</v>
      </c>
      <c r="B222" s="3">
        <v>13.7</v>
      </c>
      <c r="C222" s="1">
        <f t="shared" si="23"/>
        <v>22</v>
      </c>
      <c r="D222">
        <v>60</v>
      </c>
      <c r="E222">
        <f t="shared" si="19"/>
        <v>18084</v>
      </c>
      <c r="G222">
        <v>6</v>
      </c>
      <c r="N222" t="str">
        <f t="shared" si="20"/>
        <v>A13_</v>
      </c>
      <c r="O222" s="5" t="s">
        <v>717</v>
      </c>
      <c r="P222" t="str">
        <f t="shared" si="21"/>
        <v>_04</v>
      </c>
      <c r="Q222" t="str">
        <f t="shared" si="22"/>
        <v>A13_07_04</v>
      </c>
    </row>
    <row r="223" spans="1:17" x14ac:dyDescent="0.25">
      <c r="A223" s="4" t="s">
        <v>947</v>
      </c>
      <c r="B223" s="3">
        <v>13.7</v>
      </c>
      <c r="C223" s="1">
        <f t="shared" si="23"/>
        <v>22</v>
      </c>
      <c r="D223">
        <v>60</v>
      </c>
      <c r="E223">
        <f t="shared" si="19"/>
        <v>18084</v>
      </c>
      <c r="G223">
        <v>6</v>
      </c>
      <c r="N223" t="str">
        <f t="shared" si="20"/>
        <v>A13_</v>
      </c>
      <c r="O223" s="5" t="s">
        <v>717</v>
      </c>
      <c r="P223" t="str">
        <f t="shared" si="21"/>
        <v>_05</v>
      </c>
      <c r="Q223" t="str">
        <f t="shared" si="22"/>
        <v>A13_07_05</v>
      </c>
    </row>
    <row r="224" spans="1:17" x14ac:dyDescent="0.25">
      <c r="A224" s="4" t="s">
        <v>948</v>
      </c>
      <c r="B224" s="3">
        <v>13.7</v>
      </c>
      <c r="C224" s="1">
        <f t="shared" si="23"/>
        <v>22</v>
      </c>
      <c r="D224">
        <v>60</v>
      </c>
      <c r="E224">
        <f t="shared" si="19"/>
        <v>18084</v>
      </c>
      <c r="G224">
        <v>6</v>
      </c>
      <c r="N224" t="str">
        <f t="shared" si="20"/>
        <v>A13_</v>
      </c>
      <c r="O224" s="5" t="s">
        <v>717</v>
      </c>
      <c r="P224" t="str">
        <f t="shared" si="21"/>
        <v>_06</v>
      </c>
      <c r="Q224" t="str">
        <f t="shared" si="22"/>
        <v>A13_07_06</v>
      </c>
    </row>
    <row r="225" spans="1:17" x14ac:dyDescent="0.25">
      <c r="A225" s="4" t="s">
        <v>949</v>
      </c>
      <c r="B225" s="3">
        <v>13.7</v>
      </c>
      <c r="C225" s="1">
        <f t="shared" si="23"/>
        <v>22</v>
      </c>
      <c r="D225">
        <v>60</v>
      </c>
      <c r="E225">
        <f t="shared" si="19"/>
        <v>18084</v>
      </c>
      <c r="G225">
        <v>6</v>
      </c>
      <c r="N225" t="str">
        <f t="shared" si="20"/>
        <v>A13_</v>
      </c>
      <c r="O225" s="5" t="s">
        <v>717</v>
      </c>
      <c r="P225" t="str">
        <f t="shared" si="21"/>
        <v>_07</v>
      </c>
      <c r="Q225" t="str">
        <f t="shared" si="22"/>
        <v>A13_07_07</v>
      </c>
    </row>
    <row r="226" spans="1:17" x14ac:dyDescent="0.25">
      <c r="A226" s="4" t="s">
        <v>950</v>
      </c>
      <c r="B226" s="3">
        <v>13.7</v>
      </c>
      <c r="C226" s="1">
        <f t="shared" si="23"/>
        <v>22</v>
      </c>
      <c r="D226">
        <v>60</v>
      </c>
      <c r="E226">
        <f t="shared" si="19"/>
        <v>18084</v>
      </c>
      <c r="G226">
        <v>7</v>
      </c>
      <c r="N226" t="str">
        <f t="shared" si="20"/>
        <v>A13_</v>
      </c>
      <c r="O226" s="5" t="s">
        <v>718</v>
      </c>
      <c r="P226" t="str">
        <f t="shared" si="21"/>
        <v>_01</v>
      </c>
      <c r="Q226" t="str">
        <f t="shared" si="22"/>
        <v>A13_08_01</v>
      </c>
    </row>
    <row r="227" spans="1:17" x14ac:dyDescent="0.25">
      <c r="A227" s="4" t="s">
        <v>951</v>
      </c>
      <c r="B227" s="3">
        <v>13.7</v>
      </c>
      <c r="C227" s="1">
        <f t="shared" si="23"/>
        <v>22</v>
      </c>
      <c r="D227">
        <v>60</v>
      </c>
      <c r="E227">
        <f t="shared" si="19"/>
        <v>18084</v>
      </c>
      <c r="G227">
        <v>7</v>
      </c>
      <c r="N227" t="str">
        <f t="shared" si="20"/>
        <v>A13_</v>
      </c>
      <c r="O227" s="5" t="s">
        <v>718</v>
      </c>
      <c r="P227" t="str">
        <f t="shared" si="21"/>
        <v>_02</v>
      </c>
      <c r="Q227" t="str">
        <f t="shared" si="22"/>
        <v>A13_08_02</v>
      </c>
    </row>
    <row r="228" spans="1:17" x14ac:dyDescent="0.25">
      <c r="A228" s="4" t="s">
        <v>952</v>
      </c>
      <c r="B228" s="3">
        <v>13.7</v>
      </c>
      <c r="C228" s="1">
        <f t="shared" si="23"/>
        <v>22</v>
      </c>
      <c r="D228">
        <v>60</v>
      </c>
      <c r="E228">
        <f t="shared" si="19"/>
        <v>18084</v>
      </c>
      <c r="G228">
        <v>7</v>
      </c>
      <c r="N228" t="str">
        <f t="shared" si="20"/>
        <v>A13_</v>
      </c>
      <c r="O228" s="5" t="s">
        <v>718</v>
      </c>
      <c r="P228" t="str">
        <f t="shared" si="21"/>
        <v>_03</v>
      </c>
      <c r="Q228" t="str">
        <f t="shared" si="22"/>
        <v>A13_08_03</v>
      </c>
    </row>
    <row r="229" spans="1:17" x14ac:dyDescent="0.25">
      <c r="A229" s="4" t="s">
        <v>953</v>
      </c>
      <c r="B229" s="3">
        <v>13.7</v>
      </c>
      <c r="C229" s="1">
        <f t="shared" si="23"/>
        <v>22</v>
      </c>
      <c r="D229">
        <v>60</v>
      </c>
      <c r="E229">
        <f t="shared" si="19"/>
        <v>18084</v>
      </c>
      <c r="G229">
        <v>7</v>
      </c>
      <c r="N229" t="str">
        <f t="shared" si="20"/>
        <v>A13_</v>
      </c>
      <c r="O229" s="5" t="s">
        <v>718</v>
      </c>
      <c r="P229" t="str">
        <f t="shared" si="21"/>
        <v>_04</v>
      </c>
      <c r="Q229" t="str">
        <f t="shared" si="22"/>
        <v>A13_08_04</v>
      </c>
    </row>
    <row r="230" spans="1:17" x14ac:dyDescent="0.25">
      <c r="A230" s="4" t="s">
        <v>954</v>
      </c>
      <c r="B230" s="3">
        <v>13.7</v>
      </c>
      <c r="C230" s="1">
        <f t="shared" si="23"/>
        <v>22</v>
      </c>
      <c r="D230">
        <v>60</v>
      </c>
      <c r="E230">
        <f t="shared" si="19"/>
        <v>18084</v>
      </c>
      <c r="G230">
        <v>7</v>
      </c>
      <c r="N230" t="str">
        <f t="shared" si="20"/>
        <v>A13_</v>
      </c>
      <c r="O230" s="5" t="s">
        <v>718</v>
      </c>
      <c r="P230" t="str">
        <f t="shared" si="21"/>
        <v>_05</v>
      </c>
      <c r="Q230" t="str">
        <f t="shared" si="22"/>
        <v>A13_08_05</v>
      </c>
    </row>
    <row r="231" spans="1:17" x14ac:dyDescent="0.25">
      <c r="A231" s="4" t="s">
        <v>955</v>
      </c>
      <c r="B231" s="3">
        <v>13.7</v>
      </c>
      <c r="C231" s="1">
        <f t="shared" si="23"/>
        <v>22</v>
      </c>
      <c r="D231">
        <v>60</v>
      </c>
      <c r="E231">
        <f t="shared" si="19"/>
        <v>18084</v>
      </c>
      <c r="G231">
        <v>7</v>
      </c>
      <c r="N231" t="str">
        <f t="shared" si="20"/>
        <v>A13_</v>
      </c>
      <c r="O231" s="5" t="s">
        <v>718</v>
      </c>
      <c r="P231" t="str">
        <f t="shared" si="21"/>
        <v>_06</v>
      </c>
      <c r="Q231" t="str">
        <f t="shared" si="22"/>
        <v>A13_08_06</v>
      </c>
    </row>
    <row r="232" spans="1:17" x14ac:dyDescent="0.25">
      <c r="A232" s="4" t="s">
        <v>956</v>
      </c>
      <c r="B232" s="3">
        <v>13.7</v>
      </c>
      <c r="C232" s="1">
        <f t="shared" si="23"/>
        <v>22</v>
      </c>
      <c r="D232">
        <v>60</v>
      </c>
      <c r="E232">
        <f t="shared" si="19"/>
        <v>18084</v>
      </c>
      <c r="G232">
        <v>7</v>
      </c>
      <c r="N232" t="str">
        <f t="shared" si="20"/>
        <v>A13_</v>
      </c>
      <c r="O232" s="5" t="s">
        <v>718</v>
      </c>
      <c r="P232" t="str">
        <f t="shared" si="21"/>
        <v>_07</v>
      </c>
      <c r="Q232" t="str">
        <f t="shared" si="22"/>
        <v>A13_08_07</v>
      </c>
    </row>
    <row r="233" spans="1:17" x14ac:dyDescent="0.25">
      <c r="A233" s="4" t="s">
        <v>957</v>
      </c>
      <c r="B233" s="3">
        <v>16</v>
      </c>
      <c r="C233" s="1">
        <f t="shared" si="23"/>
        <v>22</v>
      </c>
      <c r="D233">
        <v>60</v>
      </c>
      <c r="E233">
        <f t="shared" si="19"/>
        <v>21120</v>
      </c>
      <c r="G233">
        <v>8</v>
      </c>
      <c r="N233" t="str">
        <f t="shared" si="20"/>
        <v>A13_</v>
      </c>
      <c r="O233" s="5" t="s">
        <v>719</v>
      </c>
      <c r="P233" t="str">
        <f t="shared" si="21"/>
        <v>_01</v>
      </c>
      <c r="Q233" t="str">
        <f t="shared" si="22"/>
        <v>A13_09_01</v>
      </c>
    </row>
    <row r="234" spans="1:17" x14ac:dyDescent="0.25">
      <c r="A234" s="4" t="s">
        <v>958</v>
      </c>
      <c r="B234" s="3">
        <v>16</v>
      </c>
      <c r="C234" s="1">
        <f t="shared" si="23"/>
        <v>22</v>
      </c>
      <c r="D234">
        <v>60</v>
      </c>
      <c r="E234">
        <f t="shared" si="19"/>
        <v>21120</v>
      </c>
      <c r="G234">
        <v>8</v>
      </c>
      <c r="N234" t="str">
        <f t="shared" si="20"/>
        <v>A13_</v>
      </c>
      <c r="O234" s="5" t="s">
        <v>719</v>
      </c>
      <c r="P234" t="str">
        <f t="shared" si="21"/>
        <v>_02</v>
      </c>
      <c r="Q234" t="str">
        <f t="shared" si="22"/>
        <v>A13_09_02</v>
      </c>
    </row>
    <row r="235" spans="1:17" x14ac:dyDescent="0.25">
      <c r="A235" s="4" t="s">
        <v>959</v>
      </c>
      <c r="B235" s="3">
        <v>16</v>
      </c>
      <c r="C235" s="1">
        <f t="shared" si="23"/>
        <v>22</v>
      </c>
      <c r="D235">
        <v>60</v>
      </c>
      <c r="E235">
        <f t="shared" si="19"/>
        <v>21120</v>
      </c>
      <c r="G235">
        <v>8</v>
      </c>
      <c r="N235" t="str">
        <f t="shared" si="20"/>
        <v>A13_</v>
      </c>
      <c r="O235" s="5" t="s">
        <v>719</v>
      </c>
      <c r="P235" t="str">
        <f t="shared" si="21"/>
        <v>_03</v>
      </c>
      <c r="Q235" t="str">
        <f t="shared" si="22"/>
        <v>A13_09_03</v>
      </c>
    </row>
    <row r="236" spans="1:17" x14ac:dyDescent="0.25">
      <c r="A236" s="4" t="s">
        <v>960</v>
      </c>
      <c r="B236" s="3">
        <v>16</v>
      </c>
      <c r="C236" s="1">
        <f t="shared" si="23"/>
        <v>22</v>
      </c>
      <c r="D236">
        <v>60</v>
      </c>
      <c r="E236">
        <f t="shared" si="19"/>
        <v>21120</v>
      </c>
      <c r="G236">
        <v>8</v>
      </c>
      <c r="N236" t="str">
        <f t="shared" si="20"/>
        <v>A13_</v>
      </c>
      <c r="O236" s="5" t="s">
        <v>719</v>
      </c>
      <c r="P236" t="str">
        <f t="shared" si="21"/>
        <v>_04</v>
      </c>
      <c r="Q236" t="str">
        <f t="shared" si="22"/>
        <v>A13_09_04</v>
      </c>
    </row>
    <row r="237" spans="1:17" x14ac:dyDescent="0.25">
      <c r="A237" s="4" t="s">
        <v>961</v>
      </c>
      <c r="B237" s="3">
        <v>16</v>
      </c>
      <c r="C237" s="1">
        <f t="shared" si="23"/>
        <v>22</v>
      </c>
      <c r="D237">
        <v>60</v>
      </c>
      <c r="E237">
        <f t="shared" si="19"/>
        <v>21120</v>
      </c>
      <c r="G237">
        <v>8</v>
      </c>
      <c r="N237" t="str">
        <f t="shared" si="20"/>
        <v>A13_</v>
      </c>
      <c r="O237" s="5" t="s">
        <v>719</v>
      </c>
      <c r="P237" t="str">
        <f t="shared" si="21"/>
        <v>_05</v>
      </c>
      <c r="Q237" t="str">
        <f t="shared" si="22"/>
        <v>A13_09_05</v>
      </c>
    </row>
    <row r="238" spans="1:17" x14ac:dyDescent="0.25">
      <c r="A238" s="4" t="s">
        <v>962</v>
      </c>
      <c r="B238" s="3">
        <v>16</v>
      </c>
      <c r="C238" s="1">
        <f t="shared" si="23"/>
        <v>22</v>
      </c>
      <c r="D238">
        <v>60</v>
      </c>
      <c r="E238">
        <f t="shared" si="19"/>
        <v>21120</v>
      </c>
      <c r="G238">
        <v>8</v>
      </c>
      <c r="N238" t="str">
        <f t="shared" si="20"/>
        <v>A13_</v>
      </c>
      <c r="O238" s="5" t="s">
        <v>719</v>
      </c>
      <c r="P238" t="str">
        <f t="shared" si="21"/>
        <v>_06</v>
      </c>
      <c r="Q238" t="str">
        <f t="shared" si="22"/>
        <v>A13_09_06</v>
      </c>
    </row>
    <row r="239" spans="1:17" x14ac:dyDescent="0.25">
      <c r="A239" s="4" t="s">
        <v>963</v>
      </c>
      <c r="B239" s="3">
        <v>32</v>
      </c>
      <c r="C239" s="1">
        <f t="shared" ref="C239:C262" si="24">204/6 - 1</f>
        <v>33</v>
      </c>
      <c r="D239">
        <v>60</v>
      </c>
      <c r="E239">
        <f t="shared" si="19"/>
        <v>63360</v>
      </c>
      <c r="G239">
        <v>4</v>
      </c>
      <c r="N239" t="str">
        <f t="shared" si="20"/>
        <v>A14_</v>
      </c>
      <c r="O239" s="5" t="s">
        <v>711</v>
      </c>
      <c r="P239" t="str">
        <f t="shared" si="21"/>
        <v>_01</v>
      </c>
      <c r="Q239" t="str">
        <f t="shared" si="22"/>
        <v>A14_01_01</v>
      </c>
    </row>
    <row r="240" spans="1:17" x14ac:dyDescent="0.25">
      <c r="A240" s="4" t="s">
        <v>964</v>
      </c>
      <c r="B240" s="3">
        <v>32</v>
      </c>
      <c r="C240" s="1">
        <f t="shared" si="24"/>
        <v>33</v>
      </c>
      <c r="D240">
        <v>60</v>
      </c>
      <c r="E240">
        <f t="shared" si="19"/>
        <v>63360</v>
      </c>
      <c r="G240">
        <v>4</v>
      </c>
      <c r="N240" t="str">
        <f t="shared" si="20"/>
        <v>A14_</v>
      </c>
      <c r="O240" s="5" t="s">
        <v>711</v>
      </c>
      <c r="P240" t="str">
        <f t="shared" si="21"/>
        <v>_02</v>
      </c>
      <c r="Q240" t="str">
        <f t="shared" si="22"/>
        <v>A14_01_02</v>
      </c>
    </row>
    <row r="241" spans="1:17" x14ac:dyDescent="0.25">
      <c r="A241" s="4" t="s">
        <v>965</v>
      </c>
      <c r="B241" s="3">
        <v>32</v>
      </c>
      <c r="C241" s="1">
        <f t="shared" si="24"/>
        <v>33</v>
      </c>
      <c r="D241">
        <v>60</v>
      </c>
      <c r="E241">
        <f t="shared" si="19"/>
        <v>63360</v>
      </c>
      <c r="G241">
        <v>4</v>
      </c>
      <c r="N241" t="str">
        <f t="shared" si="20"/>
        <v>A14_</v>
      </c>
      <c r="O241" s="5" t="s">
        <v>711</v>
      </c>
      <c r="P241" t="str">
        <f t="shared" si="21"/>
        <v>_03</v>
      </c>
      <c r="Q241" t="str">
        <f t="shared" si="22"/>
        <v>A14_01_03</v>
      </c>
    </row>
    <row r="242" spans="1:17" x14ac:dyDescent="0.25">
      <c r="A242" s="4" t="s">
        <v>966</v>
      </c>
      <c r="B242" s="3">
        <v>19.2</v>
      </c>
      <c r="C242" s="1">
        <f t="shared" si="24"/>
        <v>33</v>
      </c>
      <c r="D242">
        <v>60</v>
      </c>
      <c r="E242">
        <f t="shared" si="19"/>
        <v>38016</v>
      </c>
      <c r="G242">
        <v>2</v>
      </c>
      <c r="N242" t="str">
        <f t="shared" si="20"/>
        <v>A14_</v>
      </c>
      <c r="O242" s="5" t="s">
        <v>712</v>
      </c>
      <c r="P242" t="str">
        <f t="shared" si="21"/>
        <v>_01</v>
      </c>
      <c r="Q242" t="str">
        <f t="shared" si="22"/>
        <v>A14_02_01</v>
      </c>
    </row>
    <row r="243" spans="1:17" x14ac:dyDescent="0.25">
      <c r="A243" s="4" t="s">
        <v>967</v>
      </c>
      <c r="B243" s="3">
        <v>19.2</v>
      </c>
      <c r="C243" s="1">
        <f t="shared" si="24"/>
        <v>33</v>
      </c>
      <c r="D243">
        <v>60</v>
      </c>
      <c r="E243">
        <f t="shared" si="19"/>
        <v>38016</v>
      </c>
      <c r="G243">
        <v>2</v>
      </c>
      <c r="N243" t="str">
        <f t="shared" si="20"/>
        <v>A14_</v>
      </c>
      <c r="O243" s="5" t="s">
        <v>712</v>
      </c>
      <c r="P243" t="str">
        <f t="shared" si="21"/>
        <v>_02</v>
      </c>
      <c r="Q243" t="str">
        <f t="shared" si="22"/>
        <v>A14_02_02</v>
      </c>
    </row>
    <row r="244" spans="1:17" x14ac:dyDescent="0.25">
      <c r="A244" s="4" t="s">
        <v>968</v>
      </c>
      <c r="B244" s="3">
        <v>19.2</v>
      </c>
      <c r="C244" s="1">
        <f t="shared" si="24"/>
        <v>33</v>
      </c>
      <c r="D244">
        <v>60</v>
      </c>
      <c r="E244">
        <f t="shared" si="19"/>
        <v>38016</v>
      </c>
      <c r="G244">
        <v>2</v>
      </c>
      <c r="N244" t="str">
        <f t="shared" si="20"/>
        <v>A14_</v>
      </c>
      <c r="O244" s="5" t="s">
        <v>712</v>
      </c>
      <c r="P244" t="str">
        <f t="shared" si="21"/>
        <v>_03</v>
      </c>
      <c r="Q244" t="str">
        <f t="shared" si="22"/>
        <v>A14_02_03</v>
      </c>
    </row>
    <row r="245" spans="1:17" x14ac:dyDescent="0.25">
      <c r="A245" s="4" t="s">
        <v>969</v>
      </c>
      <c r="B245" s="3">
        <v>19.2</v>
      </c>
      <c r="C245" s="1">
        <f t="shared" si="24"/>
        <v>33</v>
      </c>
      <c r="D245">
        <v>60</v>
      </c>
      <c r="E245">
        <f t="shared" si="19"/>
        <v>38016</v>
      </c>
      <c r="G245">
        <v>2</v>
      </c>
      <c r="N245" t="str">
        <f t="shared" si="20"/>
        <v>A14_</v>
      </c>
      <c r="O245" s="5" t="s">
        <v>712</v>
      </c>
      <c r="P245" t="str">
        <f t="shared" si="21"/>
        <v>_04</v>
      </c>
      <c r="Q245" t="str">
        <f t="shared" si="22"/>
        <v>A14_02_04</v>
      </c>
    </row>
    <row r="246" spans="1:17" x14ac:dyDescent="0.25">
      <c r="A246" s="4" t="s">
        <v>970</v>
      </c>
      <c r="B246" s="3">
        <v>19.2</v>
      </c>
      <c r="C246" s="1">
        <f t="shared" si="24"/>
        <v>33</v>
      </c>
      <c r="D246">
        <v>60</v>
      </c>
      <c r="E246">
        <f t="shared" si="19"/>
        <v>38016</v>
      </c>
      <c r="G246">
        <v>2</v>
      </c>
      <c r="N246" t="str">
        <f t="shared" si="20"/>
        <v>A14_</v>
      </c>
      <c r="O246" s="5" t="s">
        <v>712</v>
      </c>
      <c r="P246" t="str">
        <f t="shared" si="21"/>
        <v>_05</v>
      </c>
      <c r="Q246" t="str">
        <f t="shared" si="22"/>
        <v>A14_02_05</v>
      </c>
    </row>
    <row r="247" spans="1:17" x14ac:dyDescent="0.25">
      <c r="A247" s="4" t="s">
        <v>971</v>
      </c>
      <c r="B247" s="3">
        <v>13.7</v>
      </c>
      <c r="C247" s="1">
        <f t="shared" si="24"/>
        <v>33</v>
      </c>
      <c r="D247">
        <v>60</v>
      </c>
      <c r="E247">
        <f t="shared" si="19"/>
        <v>27126</v>
      </c>
      <c r="G247">
        <v>1</v>
      </c>
      <c r="N247" t="str">
        <f t="shared" si="20"/>
        <v>A14_</v>
      </c>
      <c r="O247" s="5" t="s">
        <v>713</v>
      </c>
      <c r="P247" t="str">
        <f t="shared" si="21"/>
        <v>_01</v>
      </c>
      <c r="Q247" t="str">
        <f t="shared" si="22"/>
        <v>A14_03_01</v>
      </c>
    </row>
    <row r="248" spans="1:17" x14ac:dyDescent="0.25">
      <c r="A248" s="4" t="s">
        <v>972</v>
      </c>
      <c r="B248" s="3">
        <v>13.7</v>
      </c>
      <c r="C248" s="1">
        <f t="shared" si="24"/>
        <v>33</v>
      </c>
      <c r="D248">
        <v>60</v>
      </c>
      <c r="E248">
        <f t="shared" si="19"/>
        <v>27126</v>
      </c>
      <c r="G248">
        <v>1</v>
      </c>
      <c r="N248" t="str">
        <f t="shared" si="20"/>
        <v>A14_</v>
      </c>
      <c r="O248" s="5" t="s">
        <v>713</v>
      </c>
      <c r="P248" t="str">
        <f t="shared" si="21"/>
        <v>_02</v>
      </c>
      <c r="Q248" t="str">
        <f t="shared" si="22"/>
        <v>A14_03_02</v>
      </c>
    </row>
    <row r="249" spans="1:17" x14ac:dyDescent="0.25">
      <c r="A249" s="4" t="s">
        <v>973</v>
      </c>
      <c r="B249" s="3">
        <v>13.7</v>
      </c>
      <c r="C249" s="1">
        <f t="shared" si="24"/>
        <v>33</v>
      </c>
      <c r="D249">
        <v>60</v>
      </c>
      <c r="E249">
        <f t="shared" si="19"/>
        <v>27126</v>
      </c>
      <c r="G249">
        <v>1</v>
      </c>
      <c r="N249" t="str">
        <f t="shared" si="20"/>
        <v>A14_</v>
      </c>
      <c r="O249" s="5" t="s">
        <v>713</v>
      </c>
      <c r="P249" t="str">
        <f t="shared" si="21"/>
        <v>_03</v>
      </c>
      <c r="Q249" t="str">
        <f t="shared" si="22"/>
        <v>A14_03_03</v>
      </c>
    </row>
    <row r="250" spans="1:17" x14ac:dyDescent="0.25">
      <c r="A250" s="4" t="s">
        <v>974</v>
      </c>
      <c r="B250" s="3">
        <v>13.7</v>
      </c>
      <c r="C250" s="1">
        <f t="shared" si="24"/>
        <v>33</v>
      </c>
      <c r="D250">
        <v>60</v>
      </c>
      <c r="E250">
        <f t="shared" si="19"/>
        <v>27126</v>
      </c>
      <c r="G250">
        <v>1</v>
      </c>
      <c r="N250" t="str">
        <f t="shared" si="20"/>
        <v>A14_</v>
      </c>
      <c r="O250" s="5" t="s">
        <v>713</v>
      </c>
      <c r="P250" t="str">
        <f t="shared" si="21"/>
        <v>_04</v>
      </c>
      <c r="Q250" t="str">
        <f t="shared" si="22"/>
        <v>A14_03_04</v>
      </c>
    </row>
    <row r="251" spans="1:17" x14ac:dyDescent="0.25">
      <c r="A251" s="4" t="s">
        <v>975</v>
      </c>
      <c r="B251" s="3">
        <v>13.7</v>
      </c>
      <c r="C251" s="1">
        <f t="shared" si="24"/>
        <v>33</v>
      </c>
      <c r="D251">
        <v>60</v>
      </c>
      <c r="E251">
        <f t="shared" si="19"/>
        <v>27126</v>
      </c>
      <c r="G251">
        <v>1</v>
      </c>
      <c r="N251" t="str">
        <f t="shared" si="20"/>
        <v>A14_</v>
      </c>
      <c r="O251" s="5" t="s">
        <v>713</v>
      </c>
      <c r="P251" t="str">
        <f t="shared" si="21"/>
        <v>_05</v>
      </c>
      <c r="Q251" t="str">
        <f t="shared" si="22"/>
        <v>A14_03_05</v>
      </c>
    </row>
    <row r="252" spans="1:17" x14ac:dyDescent="0.25">
      <c r="A252" s="4" t="s">
        <v>976</v>
      </c>
      <c r="B252" s="3">
        <v>13.7</v>
      </c>
      <c r="C252" s="1">
        <f t="shared" si="24"/>
        <v>33</v>
      </c>
      <c r="D252">
        <v>60</v>
      </c>
      <c r="E252">
        <f t="shared" si="19"/>
        <v>27126</v>
      </c>
      <c r="G252">
        <v>1</v>
      </c>
      <c r="N252" t="str">
        <f t="shared" si="20"/>
        <v>A14_</v>
      </c>
      <c r="O252" s="5" t="s">
        <v>713</v>
      </c>
      <c r="P252" t="str">
        <f t="shared" si="21"/>
        <v>_06</v>
      </c>
      <c r="Q252" t="str">
        <f t="shared" si="22"/>
        <v>A14_03_06</v>
      </c>
    </row>
    <row r="253" spans="1:17" x14ac:dyDescent="0.25">
      <c r="A253" s="4" t="s">
        <v>977</v>
      </c>
      <c r="B253" s="3">
        <v>13.7</v>
      </c>
      <c r="C253" s="1">
        <f t="shared" si="24"/>
        <v>33</v>
      </c>
      <c r="D253">
        <v>60</v>
      </c>
      <c r="E253">
        <f t="shared" si="19"/>
        <v>27126</v>
      </c>
      <c r="G253">
        <v>1</v>
      </c>
      <c r="N253" t="str">
        <f t="shared" si="20"/>
        <v>A14_</v>
      </c>
      <c r="O253" s="5" t="s">
        <v>713</v>
      </c>
      <c r="P253" t="str">
        <f t="shared" si="21"/>
        <v>_07</v>
      </c>
      <c r="Q253" t="str">
        <f t="shared" si="22"/>
        <v>A14_03_07</v>
      </c>
    </row>
    <row r="254" spans="1:17" x14ac:dyDescent="0.25">
      <c r="A254" s="4" t="s">
        <v>978</v>
      </c>
      <c r="B254" s="3">
        <v>96</v>
      </c>
      <c r="C254" s="1">
        <f t="shared" si="24"/>
        <v>33</v>
      </c>
      <c r="D254">
        <v>60</v>
      </c>
      <c r="E254">
        <f t="shared" si="19"/>
        <v>190080</v>
      </c>
      <c r="G254">
        <v>1</v>
      </c>
      <c r="N254" t="str">
        <f t="shared" si="20"/>
        <v>A14_</v>
      </c>
      <c r="O254" s="5" t="s">
        <v>714</v>
      </c>
      <c r="P254" t="str">
        <f t="shared" si="21"/>
        <v>_01</v>
      </c>
      <c r="Q254" t="str">
        <f t="shared" si="22"/>
        <v>A14_04_01</v>
      </c>
    </row>
    <row r="255" spans="1:17" x14ac:dyDescent="0.25">
      <c r="A255" s="4" t="s">
        <v>979</v>
      </c>
      <c r="B255" s="3">
        <v>24</v>
      </c>
      <c r="C255" s="1">
        <f t="shared" si="24"/>
        <v>33</v>
      </c>
      <c r="D255">
        <v>60</v>
      </c>
      <c r="E255">
        <f t="shared" si="19"/>
        <v>47520</v>
      </c>
      <c r="G255">
        <v>3</v>
      </c>
      <c r="N255" t="str">
        <f t="shared" si="20"/>
        <v>A14_</v>
      </c>
      <c r="O255" s="5" t="s">
        <v>715</v>
      </c>
      <c r="P255" t="str">
        <f t="shared" si="21"/>
        <v>_01</v>
      </c>
      <c r="Q255" t="str">
        <f t="shared" si="22"/>
        <v>A14_05_01</v>
      </c>
    </row>
    <row r="256" spans="1:17" x14ac:dyDescent="0.25">
      <c r="A256" s="4" t="s">
        <v>980</v>
      </c>
      <c r="B256" s="3">
        <v>24</v>
      </c>
      <c r="C256" s="1">
        <f t="shared" si="24"/>
        <v>33</v>
      </c>
      <c r="D256">
        <v>60</v>
      </c>
      <c r="E256">
        <f t="shared" si="19"/>
        <v>47520</v>
      </c>
      <c r="G256">
        <v>3</v>
      </c>
      <c r="N256" t="str">
        <f t="shared" si="20"/>
        <v>A14_</v>
      </c>
      <c r="O256" s="5" t="s">
        <v>715</v>
      </c>
      <c r="P256" t="str">
        <f t="shared" si="21"/>
        <v>_02</v>
      </c>
      <c r="Q256" t="str">
        <f t="shared" si="22"/>
        <v>A14_05_02</v>
      </c>
    </row>
    <row r="257" spans="1:17" x14ac:dyDescent="0.25">
      <c r="A257" s="4" t="s">
        <v>981</v>
      </c>
      <c r="B257" s="3">
        <v>24</v>
      </c>
      <c r="C257" s="1">
        <f t="shared" si="24"/>
        <v>33</v>
      </c>
      <c r="D257">
        <v>60</v>
      </c>
      <c r="E257">
        <f t="shared" si="19"/>
        <v>47520</v>
      </c>
      <c r="G257">
        <v>3</v>
      </c>
      <c r="N257" t="str">
        <f t="shared" si="20"/>
        <v>A14_</v>
      </c>
      <c r="O257" s="5" t="s">
        <v>715</v>
      </c>
      <c r="P257" t="str">
        <f t="shared" si="21"/>
        <v>_03</v>
      </c>
      <c r="Q257" t="str">
        <f t="shared" si="22"/>
        <v>A14_05_03</v>
      </c>
    </row>
    <row r="258" spans="1:17" x14ac:dyDescent="0.25">
      <c r="A258" s="4" t="s">
        <v>982</v>
      </c>
      <c r="B258" s="3">
        <v>24</v>
      </c>
      <c r="C258" s="1">
        <f t="shared" si="24"/>
        <v>33</v>
      </c>
      <c r="D258">
        <v>60</v>
      </c>
      <c r="E258">
        <f t="shared" ref="E258:E321" si="25">D258*C258*B258</f>
        <v>47520</v>
      </c>
      <c r="G258">
        <v>3</v>
      </c>
      <c r="N258" t="str">
        <f t="shared" si="20"/>
        <v>A14_</v>
      </c>
      <c r="O258" s="5" t="s">
        <v>715</v>
      </c>
      <c r="P258" t="str">
        <f t="shared" si="21"/>
        <v>_04</v>
      </c>
      <c r="Q258" t="str">
        <f t="shared" si="22"/>
        <v>A14_05_04</v>
      </c>
    </row>
    <row r="259" spans="1:17" x14ac:dyDescent="0.25">
      <c r="A259" s="4" t="s">
        <v>983</v>
      </c>
      <c r="B259" s="3">
        <v>24</v>
      </c>
      <c r="C259" s="1">
        <f t="shared" si="24"/>
        <v>33</v>
      </c>
      <c r="D259">
        <v>60</v>
      </c>
      <c r="E259">
        <f t="shared" si="25"/>
        <v>47520</v>
      </c>
      <c r="G259">
        <v>5</v>
      </c>
      <c r="N259" t="str">
        <f t="shared" ref="N259:N322" si="26">LEFT(A259, 4)</f>
        <v>A14_</v>
      </c>
      <c r="O259" s="5" t="s">
        <v>716</v>
      </c>
      <c r="P259" t="str">
        <f t="shared" ref="P259:P322" si="27">RIGHT(A259, 3)</f>
        <v>_01</v>
      </c>
      <c r="Q259" t="str">
        <f t="shared" ref="Q259:Q322" si="28">N259&amp;O259&amp;P259</f>
        <v>A14_06_01</v>
      </c>
    </row>
    <row r="260" spans="1:17" x14ac:dyDescent="0.25">
      <c r="A260" s="4" t="s">
        <v>984</v>
      </c>
      <c r="B260" s="3">
        <v>24</v>
      </c>
      <c r="C260" s="1">
        <f t="shared" si="24"/>
        <v>33</v>
      </c>
      <c r="D260">
        <v>60</v>
      </c>
      <c r="E260">
        <f t="shared" si="25"/>
        <v>47520</v>
      </c>
      <c r="G260">
        <v>5</v>
      </c>
      <c r="N260" t="str">
        <f t="shared" si="26"/>
        <v>A14_</v>
      </c>
      <c r="O260" s="5" t="s">
        <v>716</v>
      </c>
      <c r="P260" t="str">
        <f t="shared" si="27"/>
        <v>_02</v>
      </c>
      <c r="Q260" t="str">
        <f t="shared" si="28"/>
        <v>A14_06_02</v>
      </c>
    </row>
    <row r="261" spans="1:17" x14ac:dyDescent="0.25">
      <c r="A261" s="4" t="s">
        <v>985</v>
      </c>
      <c r="B261" s="3">
        <v>24</v>
      </c>
      <c r="C261" s="1">
        <f t="shared" si="24"/>
        <v>33</v>
      </c>
      <c r="D261">
        <v>60</v>
      </c>
      <c r="E261">
        <f t="shared" si="25"/>
        <v>47520</v>
      </c>
      <c r="G261">
        <v>5</v>
      </c>
      <c r="N261" t="str">
        <f t="shared" si="26"/>
        <v>A14_</v>
      </c>
      <c r="O261" s="5" t="s">
        <v>716</v>
      </c>
      <c r="P261" t="str">
        <f t="shared" si="27"/>
        <v>_03</v>
      </c>
      <c r="Q261" t="str">
        <f t="shared" si="28"/>
        <v>A14_06_03</v>
      </c>
    </row>
    <row r="262" spans="1:17" x14ac:dyDescent="0.25">
      <c r="A262" s="4" t="s">
        <v>986</v>
      </c>
      <c r="B262" s="3">
        <v>24</v>
      </c>
      <c r="C262" s="1">
        <f t="shared" si="24"/>
        <v>33</v>
      </c>
      <c r="D262">
        <v>60</v>
      </c>
      <c r="E262">
        <f t="shared" si="25"/>
        <v>47520</v>
      </c>
      <c r="G262">
        <v>5</v>
      </c>
      <c r="N262" t="str">
        <f t="shared" si="26"/>
        <v>A14_</v>
      </c>
      <c r="O262" s="5" t="s">
        <v>716</v>
      </c>
      <c r="P262" t="str">
        <f t="shared" si="27"/>
        <v>_04</v>
      </c>
      <c r="Q262" t="str">
        <f t="shared" si="28"/>
        <v>A14_06_04</v>
      </c>
    </row>
    <row r="263" spans="1:17" x14ac:dyDescent="0.25">
      <c r="A263" s="4" t="s">
        <v>1739</v>
      </c>
      <c r="B263" s="3">
        <v>16</v>
      </c>
      <c r="C263" s="1">
        <f t="shared" ref="C263:C294" si="29">ROUNDDOWN(204/9,0)</f>
        <v>22</v>
      </c>
      <c r="D263">
        <v>60</v>
      </c>
      <c r="E263">
        <f t="shared" si="25"/>
        <v>21120</v>
      </c>
      <c r="G263">
        <v>4</v>
      </c>
      <c r="N263" t="str">
        <f t="shared" si="26"/>
        <v>A15_</v>
      </c>
      <c r="O263" s="5" t="s">
        <v>711</v>
      </c>
      <c r="P263" t="str">
        <f t="shared" si="27"/>
        <v>_01</v>
      </c>
      <c r="Q263" t="str">
        <f t="shared" si="28"/>
        <v>A15_01_01</v>
      </c>
    </row>
    <row r="264" spans="1:17" x14ac:dyDescent="0.25">
      <c r="A264" s="4" t="s">
        <v>1740</v>
      </c>
      <c r="B264" s="3">
        <v>16</v>
      </c>
      <c r="C264" s="1">
        <f t="shared" si="29"/>
        <v>22</v>
      </c>
      <c r="D264">
        <v>60</v>
      </c>
      <c r="E264">
        <f t="shared" si="25"/>
        <v>21120</v>
      </c>
      <c r="G264">
        <v>4</v>
      </c>
      <c r="N264" t="str">
        <f t="shared" si="26"/>
        <v>A15_</v>
      </c>
      <c r="O264" s="5" t="s">
        <v>711</v>
      </c>
      <c r="P264" t="str">
        <f t="shared" si="27"/>
        <v>_02</v>
      </c>
      <c r="Q264" t="str">
        <f t="shared" si="28"/>
        <v>A15_01_02</v>
      </c>
    </row>
    <row r="265" spans="1:17" x14ac:dyDescent="0.25">
      <c r="A265" s="4" t="s">
        <v>1741</v>
      </c>
      <c r="B265" s="3">
        <v>16</v>
      </c>
      <c r="C265" s="1">
        <f t="shared" si="29"/>
        <v>22</v>
      </c>
      <c r="D265">
        <v>60</v>
      </c>
      <c r="E265">
        <f t="shared" si="25"/>
        <v>21120</v>
      </c>
      <c r="G265">
        <v>4</v>
      </c>
      <c r="N265" t="str">
        <f t="shared" si="26"/>
        <v>A15_</v>
      </c>
      <c r="O265" s="5" t="s">
        <v>711</v>
      </c>
      <c r="P265" t="str">
        <f t="shared" si="27"/>
        <v>_03</v>
      </c>
      <c r="Q265" t="str">
        <f t="shared" si="28"/>
        <v>A15_01_03</v>
      </c>
    </row>
    <row r="266" spans="1:17" x14ac:dyDescent="0.25">
      <c r="A266" s="4" t="s">
        <v>1742</v>
      </c>
      <c r="B266" s="3">
        <v>16</v>
      </c>
      <c r="C266" s="1">
        <f t="shared" si="29"/>
        <v>22</v>
      </c>
      <c r="D266">
        <v>60</v>
      </c>
      <c r="E266">
        <f t="shared" si="25"/>
        <v>21120</v>
      </c>
      <c r="G266">
        <v>4</v>
      </c>
      <c r="N266" t="str">
        <f t="shared" si="26"/>
        <v>A15_</v>
      </c>
      <c r="O266" s="5" t="s">
        <v>711</v>
      </c>
      <c r="P266" t="str">
        <f t="shared" si="27"/>
        <v>_04</v>
      </c>
      <c r="Q266" t="str">
        <f t="shared" si="28"/>
        <v>A15_01_04</v>
      </c>
    </row>
    <row r="267" spans="1:17" x14ac:dyDescent="0.25">
      <c r="A267" s="4" t="s">
        <v>1743</v>
      </c>
      <c r="B267" s="3">
        <v>16</v>
      </c>
      <c r="C267" s="1">
        <f t="shared" si="29"/>
        <v>22</v>
      </c>
      <c r="D267">
        <v>60</v>
      </c>
      <c r="E267">
        <f t="shared" si="25"/>
        <v>21120</v>
      </c>
      <c r="G267">
        <v>4</v>
      </c>
      <c r="N267" t="str">
        <f t="shared" si="26"/>
        <v>A15_</v>
      </c>
      <c r="O267" s="5" t="s">
        <v>711</v>
      </c>
      <c r="P267" t="str">
        <f t="shared" si="27"/>
        <v>_05</v>
      </c>
      <c r="Q267" t="str">
        <f t="shared" si="28"/>
        <v>A15_01_05</v>
      </c>
    </row>
    <row r="268" spans="1:17" x14ac:dyDescent="0.25">
      <c r="A268" s="4" t="s">
        <v>1744</v>
      </c>
      <c r="B268" s="3">
        <v>16</v>
      </c>
      <c r="C268" s="1">
        <f t="shared" si="29"/>
        <v>22</v>
      </c>
      <c r="D268">
        <v>60</v>
      </c>
      <c r="E268">
        <f t="shared" si="25"/>
        <v>21120</v>
      </c>
      <c r="G268">
        <v>4</v>
      </c>
      <c r="N268" t="str">
        <f t="shared" si="26"/>
        <v>A15_</v>
      </c>
      <c r="O268" s="5" t="s">
        <v>711</v>
      </c>
      <c r="P268" t="str">
        <f t="shared" si="27"/>
        <v>_06</v>
      </c>
      <c r="Q268" t="str">
        <f t="shared" si="28"/>
        <v>A15_01_06</v>
      </c>
    </row>
    <row r="269" spans="1:17" x14ac:dyDescent="0.25">
      <c r="A269" s="4" t="s">
        <v>1745</v>
      </c>
      <c r="B269" s="3">
        <v>16</v>
      </c>
      <c r="C269" s="1">
        <f t="shared" si="29"/>
        <v>22</v>
      </c>
      <c r="D269">
        <v>60</v>
      </c>
      <c r="E269">
        <f t="shared" si="25"/>
        <v>21120</v>
      </c>
      <c r="G269">
        <v>2</v>
      </c>
      <c r="N269" t="str">
        <f t="shared" si="26"/>
        <v>A15_</v>
      </c>
      <c r="O269" s="5" t="s">
        <v>712</v>
      </c>
      <c r="P269" t="str">
        <f t="shared" si="27"/>
        <v>_01</v>
      </c>
      <c r="Q269" t="str">
        <f t="shared" si="28"/>
        <v>A15_02_01</v>
      </c>
    </row>
    <row r="270" spans="1:17" x14ac:dyDescent="0.25">
      <c r="A270" s="4" t="s">
        <v>1746</v>
      </c>
      <c r="B270" s="3">
        <v>16</v>
      </c>
      <c r="C270" s="1">
        <f t="shared" si="29"/>
        <v>22</v>
      </c>
      <c r="D270">
        <v>60</v>
      </c>
      <c r="E270">
        <f t="shared" si="25"/>
        <v>21120</v>
      </c>
      <c r="G270">
        <v>2</v>
      </c>
      <c r="N270" t="str">
        <f t="shared" si="26"/>
        <v>A15_</v>
      </c>
      <c r="O270" s="5" t="s">
        <v>712</v>
      </c>
      <c r="P270" t="str">
        <f t="shared" si="27"/>
        <v>_02</v>
      </c>
      <c r="Q270" t="str">
        <f t="shared" si="28"/>
        <v>A15_02_02</v>
      </c>
    </row>
    <row r="271" spans="1:17" x14ac:dyDescent="0.25">
      <c r="A271" s="4" t="s">
        <v>1747</v>
      </c>
      <c r="B271" s="3">
        <v>16</v>
      </c>
      <c r="C271" s="1">
        <f t="shared" si="29"/>
        <v>22</v>
      </c>
      <c r="D271">
        <v>60</v>
      </c>
      <c r="E271">
        <f t="shared" si="25"/>
        <v>21120</v>
      </c>
      <c r="G271">
        <v>2</v>
      </c>
      <c r="N271" t="str">
        <f t="shared" si="26"/>
        <v>A15_</v>
      </c>
      <c r="O271" s="5" t="s">
        <v>712</v>
      </c>
      <c r="P271" t="str">
        <f t="shared" si="27"/>
        <v>_03</v>
      </c>
      <c r="Q271" t="str">
        <f t="shared" si="28"/>
        <v>A15_02_03</v>
      </c>
    </row>
    <row r="272" spans="1:17" x14ac:dyDescent="0.25">
      <c r="A272" s="4" t="s">
        <v>1748</v>
      </c>
      <c r="B272" s="3">
        <v>16</v>
      </c>
      <c r="C272" s="1">
        <f t="shared" si="29"/>
        <v>22</v>
      </c>
      <c r="D272">
        <v>60</v>
      </c>
      <c r="E272">
        <f t="shared" si="25"/>
        <v>21120</v>
      </c>
      <c r="G272">
        <v>2</v>
      </c>
      <c r="N272" t="str">
        <f t="shared" si="26"/>
        <v>A15_</v>
      </c>
      <c r="O272" s="5" t="s">
        <v>712</v>
      </c>
      <c r="P272" t="str">
        <f t="shared" si="27"/>
        <v>_04</v>
      </c>
      <c r="Q272" t="str">
        <f t="shared" si="28"/>
        <v>A15_02_04</v>
      </c>
    </row>
    <row r="273" spans="1:17" x14ac:dyDescent="0.25">
      <c r="A273" s="4" t="s">
        <v>1749</v>
      </c>
      <c r="B273" s="3">
        <v>16</v>
      </c>
      <c r="C273" s="1">
        <f t="shared" si="29"/>
        <v>22</v>
      </c>
      <c r="D273">
        <v>60</v>
      </c>
      <c r="E273">
        <f t="shared" si="25"/>
        <v>21120</v>
      </c>
      <c r="G273">
        <v>2</v>
      </c>
      <c r="N273" t="str">
        <f t="shared" si="26"/>
        <v>A15_</v>
      </c>
      <c r="O273" s="5" t="s">
        <v>712</v>
      </c>
      <c r="P273" t="str">
        <f t="shared" si="27"/>
        <v>_05</v>
      </c>
      <c r="Q273" t="str">
        <f t="shared" si="28"/>
        <v>A15_02_05</v>
      </c>
    </row>
    <row r="274" spans="1:17" x14ac:dyDescent="0.25">
      <c r="A274" s="4" t="s">
        <v>1750</v>
      </c>
      <c r="B274" s="3">
        <v>16</v>
      </c>
      <c r="C274" s="1">
        <f t="shared" si="29"/>
        <v>22</v>
      </c>
      <c r="D274">
        <v>60</v>
      </c>
      <c r="E274">
        <f t="shared" si="25"/>
        <v>21120</v>
      </c>
      <c r="G274">
        <v>2</v>
      </c>
      <c r="N274" t="str">
        <f t="shared" si="26"/>
        <v>A15_</v>
      </c>
      <c r="O274" s="5" t="s">
        <v>712</v>
      </c>
      <c r="P274" t="str">
        <f t="shared" si="27"/>
        <v>_06</v>
      </c>
      <c r="Q274" t="str">
        <f t="shared" si="28"/>
        <v>A15_02_06</v>
      </c>
    </row>
    <row r="275" spans="1:17" x14ac:dyDescent="0.25">
      <c r="A275" s="4" t="s">
        <v>1774</v>
      </c>
      <c r="B275" s="3">
        <v>16</v>
      </c>
      <c r="C275" s="1">
        <f t="shared" si="29"/>
        <v>22</v>
      </c>
      <c r="D275">
        <v>60</v>
      </c>
      <c r="E275">
        <f t="shared" si="25"/>
        <v>21120</v>
      </c>
      <c r="G275">
        <v>1</v>
      </c>
      <c r="N275" t="str">
        <f t="shared" si="26"/>
        <v>A15_</v>
      </c>
      <c r="O275" s="5" t="s">
        <v>713</v>
      </c>
      <c r="P275" t="str">
        <f t="shared" si="27"/>
        <v>_01</v>
      </c>
      <c r="Q275" t="str">
        <f t="shared" si="28"/>
        <v>A15_03_01</v>
      </c>
    </row>
    <row r="276" spans="1:17" x14ac:dyDescent="0.25">
      <c r="A276" s="4" t="s">
        <v>1751</v>
      </c>
      <c r="B276" s="3">
        <v>16</v>
      </c>
      <c r="C276" s="1">
        <f t="shared" si="29"/>
        <v>22</v>
      </c>
      <c r="D276">
        <v>60</v>
      </c>
      <c r="E276">
        <f t="shared" si="25"/>
        <v>21120</v>
      </c>
      <c r="G276">
        <v>1</v>
      </c>
      <c r="N276" t="str">
        <f t="shared" si="26"/>
        <v>A15_</v>
      </c>
      <c r="O276" s="5" t="s">
        <v>713</v>
      </c>
      <c r="P276" t="str">
        <f t="shared" si="27"/>
        <v>_02</v>
      </c>
      <c r="Q276" t="str">
        <f t="shared" si="28"/>
        <v>A15_03_02</v>
      </c>
    </row>
    <row r="277" spans="1:17" x14ac:dyDescent="0.25">
      <c r="A277" s="4" t="s">
        <v>1752</v>
      </c>
      <c r="B277" s="3">
        <v>16</v>
      </c>
      <c r="C277" s="1">
        <f t="shared" si="29"/>
        <v>22</v>
      </c>
      <c r="D277">
        <v>60</v>
      </c>
      <c r="E277">
        <f t="shared" si="25"/>
        <v>21120</v>
      </c>
      <c r="G277">
        <v>1</v>
      </c>
      <c r="N277" t="str">
        <f t="shared" si="26"/>
        <v>A15_</v>
      </c>
      <c r="O277" s="5" t="s">
        <v>713</v>
      </c>
      <c r="P277" t="str">
        <f t="shared" si="27"/>
        <v>_03</v>
      </c>
      <c r="Q277" t="str">
        <f t="shared" si="28"/>
        <v>A15_03_03</v>
      </c>
    </row>
    <row r="278" spans="1:17" x14ac:dyDescent="0.25">
      <c r="A278" s="4" t="s">
        <v>1753</v>
      </c>
      <c r="B278" s="3">
        <v>16</v>
      </c>
      <c r="C278" s="1">
        <f t="shared" si="29"/>
        <v>22</v>
      </c>
      <c r="D278">
        <v>60</v>
      </c>
      <c r="E278">
        <f t="shared" si="25"/>
        <v>21120</v>
      </c>
      <c r="G278">
        <v>1</v>
      </c>
      <c r="N278" t="str">
        <f t="shared" si="26"/>
        <v>A15_</v>
      </c>
      <c r="O278" s="5" t="s">
        <v>713</v>
      </c>
      <c r="P278" t="str">
        <f t="shared" si="27"/>
        <v>_04</v>
      </c>
      <c r="Q278" t="str">
        <f t="shared" si="28"/>
        <v>A15_03_04</v>
      </c>
    </row>
    <row r="279" spans="1:17" x14ac:dyDescent="0.25">
      <c r="A279" s="4" t="s">
        <v>1754</v>
      </c>
      <c r="B279" s="3">
        <v>16</v>
      </c>
      <c r="C279" s="1">
        <f t="shared" si="29"/>
        <v>22</v>
      </c>
      <c r="D279">
        <v>60</v>
      </c>
      <c r="E279">
        <f t="shared" si="25"/>
        <v>21120</v>
      </c>
      <c r="G279">
        <v>1</v>
      </c>
      <c r="N279" t="str">
        <f t="shared" si="26"/>
        <v>A15_</v>
      </c>
      <c r="O279" s="5" t="s">
        <v>713</v>
      </c>
      <c r="P279" t="str">
        <f t="shared" si="27"/>
        <v>_05</v>
      </c>
      <c r="Q279" t="str">
        <f t="shared" si="28"/>
        <v>A15_03_05</v>
      </c>
    </row>
    <row r="280" spans="1:17" x14ac:dyDescent="0.25">
      <c r="A280" s="4" t="s">
        <v>1755</v>
      </c>
      <c r="B280" s="3">
        <v>16</v>
      </c>
      <c r="C280" s="1">
        <f t="shared" si="29"/>
        <v>22</v>
      </c>
      <c r="D280">
        <v>60</v>
      </c>
      <c r="E280">
        <f t="shared" si="25"/>
        <v>21120</v>
      </c>
      <c r="G280">
        <v>1</v>
      </c>
      <c r="N280" t="str">
        <f t="shared" si="26"/>
        <v>A15_</v>
      </c>
      <c r="O280" s="5" t="s">
        <v>713</v>
      </c>
      <c r="P280" t="str">
        <f t="shared" si="27"/>
        <v>_06</v>
      </c>
      <c r="Q280" t="str">
        <f t="shared" si="28"/>
        <v>A15_03_06</v>
      </c>
    </row>
    <row r="281" spans="1:17" x14ac:dyDescent="0.25">
      <c r="A281" s="4" t="s">
        <v>1756</v>
      </c>
      <c r="B281" s="3">
        <v>16</v>
      </c>
      <c r="C281" s="1">
        <f t="shared" si="29"/>
        <v>22</v>
      </c>
      <c r="D281">
        <v>60</v>
      </c>
      <c r="E281">
        <f t="shared" si="25"/>
        <v>21120</v>
      </c>
      <c r="G281">
        <v>1</v>
      </c>
      <c r="N281" t="str">
        <f t="shared" si="26"/>
        <v>A15_</v>
      </c>
      <c r="O281" s="5" t="s">
        <v>714</v>
      </c>
      <c r="P281" t="str">
        <f t="shared" si="27"/>
        <v>_01</v>
      </c>
      <c r="Q281" t="str">
        <f t="shared" si="28"/>
        <v>A15_04_01</v>
      </c>
    </row>
    <row r="282" spans="1:17" x14ac:dyDescent="0.25">
      <c r="A282" s="4" t="s">
        <v>1757</v>
      </c>
      <c r="B282" s="3">
        <v>16</v>
      </c>
      <c r="C282" s="1">
        <f t="shared" si="29"/>
        <v>22</v>
      </c>
      <c r="D282">
        <v>60</v>
      </c>
      <c r="E282">
        <f t="shared" si="25"/>
        <v>21120</v>
      </c>
      <c r="G282">
        <v>1</v>
      </c>
      <c r="N282" t="str">
        <f t="shared" si="26"/>
        <v>A15_</v>
      </c>
      <c r="O282" s="5" t="s">
        <v>714</v>
      </c>
      <c r="P282" t="str">
        <f t="shared" si="27"/>
        <v>_02</v>
      </c>
      <c r="Q282" t="str">
        <f t="shared" si="28"/>
        <v>A15_04_02</v>
      </c>
    </row>
    <row r="283" spans="1:17" x14ac:dyDescent="0.25">
      <c r="A283" s="4" t="s">
        <v>1758</v>
      </c>
      <c r="B283" s="3">
        <v>16</v>
      </c>
      <c r="C283" s="1">
        <f t="shared" si="29"/>
        <v>22</v>
      </c>
      <c r="D283">
        <v>60</v>
      </c>
      <c r="E283">
        <f t="shared" si="25"/>
        <v>21120</v>
      </c>
      <c r="G283">
        <v>1</v>
      </c>
      <c r="N283" t="str">
        <f t="shared" si="26"/>
        <v>A15_</v>
      </c>
      <c r="O283" s="5" t="s">
        <v>714</v>
      </c>
      <c r="P283" t="str">
        <f t="shared" si="27"/>
        <v>_03</v>
      </c>
      <c r="Q283" t="str">
        <f t="shared" si="28"/>
        <v>A15_04_03</v>
      </c>
    </row>
    <row r="284" spans="1:17" x14ac:dyDescent="0.25">
      <c r="A284" s="4" t="s">
        <v>1759</v>
      </c>
      <c r="B284" s="3">
        <v>16</v>
      </c>
      <c r="C284" s="1">
        <f t="shared" si="29"/>
        <v>22</v>
      </c>
      <c r="D284">
        <v>60</v>
      </c>
      <c r="E284">
        <f t="shared" si="25"/>
        <v>21120</v>
      </c>
      <c r="G284">
        <v>1</v>
      </c>
      <c r="N284" t="str">
        <f t="shared" si="26"/>
        <v>A15_</v>
      </c>
      <c r="O284" s="5" t="s">
        <v>714</v>
      </c>
      <c r="P284" t="str">
        <f t="shared" si="27"/>
        <v>_04</v>
      </c>
      <c r="Q284" t="str">
        <f t="shared" si="28"/>
        <v>A15_04_04</v>
      </c>
    </row>
    <row r="285" spans="1:17" x14ac:dyDescent="0.25">
      <c r="A285" s="4" t="s">
        <v>1760</v>
      </c>
      <c r="B285" s="3">
        <v>16</v>
      </c>
      <c r="C285" s="1">
        <f t="shared" si="29"/>
        <v>22</v>
      </c>
      <c r="D285">
        <v>60</v>
      </c>
      <c r="E285">
        <f t="shared" si="25"/>
        <v>21120</v>
      </c>
      <c r="G285">
        <v>1</v>
      </c>
      <c r="N285" t="str">
        <f t="shared" si="26"/>
        <v>A15_</v>
      </c>
      <c r="O285" s="5" t="s">
        <v>714</v>
      </c>
      <c r="P285" t="str">
        <f t="shared" si="27"/>
        <v>_05</v>
      </c>
      <c r="Q285" t="str">
        <f t="shared" si="28"/>
        <v>A15_04_05</v>
      </c>
    </row>
    <row r="286" spans="1:17" x14ac:dyDescent="0.25">
      <c r="A286" s="4" t="s">
        <v>1761</v>
      </c>
      <c r="B286" s="3">
        <v>16</v>
      </c>
      <c r="C286" s="1">
        <f t="shared" si="29"/>
        <v>22</v>
      </c>
      <c r="D286">
        <v>60</v>
      </c>
      <c r="E286">
        <f t="shared" si="25"/>
        <v>21120</v>
      </c>
      <c r="G286">
        <v>1</v>
      </c>
      <c r="N286" t="str">
        <f t="shared" si="26"/>
        <v>A15_</v>
      </c>
      <c r="O286" s="5" t="s">
        <v>714</v>
      </c>
      <c r="P286" t="str">
        <f t="shared" si="27"/>
        <v>_06</v>
      </c>
      <c r="Q286" t="str">
        <f t="shared" si="28"/>
        <v>A15_04_06</v>
      </c>
    </row>
    <row r="287" spans="1:17" x14ac:dyDescent="0.25">
      <c r="A287" s="4" t="s">
        <v>1762</v>
      </c>
      <c r="B287" s="3">
        <v>16</v>
      </c>
      <c r="C287" s="1">
        <f t="shared" si="29"/>
        <v>22</v>
      </c>
      <c r="D287">
        <v>60</v>
      </c>
      <c r="E287">
        <f t="shared" si="25"/>
        <v>21120</v>
      </c>
      <c r="G287">
        <v>3</v>
      </c>
      <c r="N287" t="str">
        <f t="shared" si="26"/>
        <v>A15_</v>
      </c>
      <c r="O287" s="5" t="s">
        <v>715</v>
      </c>
      <c r="P287" t="str">
        <f t="shared" si="27"/>
        <v>_01</v>
      </c>
      <c r="Q287" t="str">
        <f t="shared" si="28"/>
        <v>A15_05_01</v>
      </c>
    </row>
    <row r="288" spans="1:17" x14ac:dyDescent="0.25">
      <c r="A288" s="4" t="s">
        <v>1763</v>
      </c>
      <c r="B288" s="3">
        <v>16</v>
      </c>
      <c r="C288" s="1">
        <f t="shared" si="29"/>
        <v>22</v>
      </c>
      <c r="D288">
        <v>60</v>
      </c>
      <c r="E288">
        <f t="shared" si="25"/>
        <v>21120</v>
      </c>
      <c r="G288">
        <v>3</v>
      </c>
      <c r="N288" t="str">
        <f t="shared" si="26"/>
        <v>A15_</v>
      </c>
      <c r="O288" s="5" t="s">
        <v>715</v>
      </c>
      <c r="P288" t="str">
        <f t="shared" si="27"/>
        <v>_02</v>
      </c>
      <c r="Q288" t="str">
        <f t="shared" si="28"/>
        <v>A15_05_02</v>
      </c>
    </row>
    <row r="289" spans="1:17" x14ac:dyDescent="0.25">
      <c r="A289" s="4" t="s">
        <v>1764</v>
      </c>
      <c r="B289" s="3">
        <v>16</v>
      </c>
      <c r="C289" s="1">
        <f t="shared" si="29"/>
        <v>22</v>
      </c>
      <c r="D289">
        <v>60</v>
      </c>
      <c r="E289">
        <f t="shared" si="25"/>
        <v>21120</v>
      </c>
      <c r="G289">
        <v>3</v>
      </c>
      <c r="N289" t="str">
        <f t="shared" si="26"/>
        <v>A15_</v>
      </c>
      <c r="O289" s="5" t="s">
        <v>715</v>
      </c>
      <c r="P289" t="str">
        <f t="shared" si="27"/>
        <v>_03</v>
      </c>
      <c r="Q289" t="str">
        <f t="shared" si="28"/>
        <v>A15_05_03</v>
      </c>
    </row>
    <row r="290" spans="1:17" x14ac:dyDescent="0.25">
      <c r="A290" s="4" t="s">
        <v>1765</v>
      </c>
      <c r="B290" s="3">
        <v>16</v>
      </c>
      <c r="C290" s="1">
        <f t="shared" si="29"/>
        <v>22</v>
      </c>
      <c r="D290">
        <v>60</v>
      </c>
      <c r="E290">
        <f t="shared" si="25"/>
        <v>21120</v>
      </c>
      <c r="G290">
        <v>3</v>
      </c>
      <c r="N290" t="str">
        <f t="shared" si="26"/>
        <v>A15_</v>
      </c>
      <c r="O290" s="5" t="s">
        <v>715</v>
      </c>
      <c r="P290" t="str">
        <f t="shared" si="27"/>
        <v>_04</v>
      </c>
      <c r="Q290" t="str">
        <f t="shared" si="28"/>
        <v>A15_05_04</v>
      </c>
    </row>
    <row r="291" spans="1:17" x14ac:dyDescent="0.25">
      <c r="A291" s="4" t="s">
        <v>1766</v>
      </c>
      <c r="B291" s="3">
        <v>16</v>
      </c>
      <c r="C291" s="1">
        <f t="shared" si="29"/>
        <v>22</v>
      </c>
      <c r="D291">
        <v>60</v>
      </c>
      <c r="E291">
        <f t="shared" si="25"/>
        <v>21120</v>
      </c>
      <c r="G291">
        <v>3</v>
      </c>
      <c r="N291" t="str">
        <f t="shared" si="26"/>
        <v>A15_</v>
      </c>
      <c r="O291" s="5" t="s">
        <v>715</v>
      </c>
      <c r="P291" t="str">
        <f t="shared" si="27"/>
        <v>_05</v>
      </c>
      <c r="Q291" t="str">
        <f t="shared" si="28"/>
        <v>A15_05_05</v>
      </c>
    </row>
    <row r="292" spans="1:17" x14ac:dyDescent="0.25">
      <c r="A292" s="4" t="s">
        <v>1767</v>
      </c>
      <c r="B292" s="3">
        <v>16</v>
      </c>
      <c r="C292" s="1">
        <f t="shared" si="29"/>
        <v>22</v>
      </c>
      <c r="D292">
        <v>60</v>
      </c>
      <c r="E292">
        <f t="shared" si="25"/>
        <v>21120</v>
      </c>
      <c r="G292">
        <v>3</v>
      </c>
      <c r="N292" t="str">
        <f t="shared" si="26"/>
        <v>A15_</v>
      </c>
      <c r="O292" s="5" t="s">
        <v>715</v>
      </c>
      <c r="P292" t="str">
        <f t="shared" si="27"/>
        <v>_06</v>
      </c>
      <c r="Q292" t="str">
        <f t="shared" si="28"/>
        <v>A15_05_06</v>
      </c>
    </row>
    <row r="293" spans="1:17" x14ac:dyDescent="0.25">
      <c r="A293" s="4" t="s">
        <v>1768</v>
      </c>
      <c r="B293" s="3">
        <v>16</v>
      </c>
      <c r="C293" s="1">
        <f t="shared" si="29"/>
        <v>22</v>
      </c>
      <c r="D293">
        <v>60</v>
      </c>
      <c r="E293">
        <f t="shared" si="25"/>
        <v>21120</v>
      </c>
      <c r="G293">
        <v>5</v>
      </c>
      <c r="N293" t="str">
        <f t="shared" si="26"/>
        <v>A15_</v>
      </c>
      <c r="O293" s="5" t="s">
        <v>716</v>
      </c>
      <c r="P293" t="str">
        <f t="shared" si="27"/>
        <v>_01</v>
      </c>
      <c r="Q293" t="str">
        <f t="shared" si="28"/>
        <v>A15_06_01</v>
      </c>
    </row>
    <row r="294" spans="1:17" x14ac:dyDescent="0.25">
      <c r="A294" s="4" t="s">
        <v>1769</v>
      </c>
      <c r="B294" s="3">
        <v>16</v>
      </c>
      <c r="C294" s="1">
        <f t="shared" si="29"/>
        <v>22</v>
      </c>
      <c r="D294">
        <v>60</v>
      </c>
      <c r="E294">
        <f t="shared" si="25"/>
        <v>21120</v>
      </c>
      <c r="G294">
        <v>5</v>
      </c>
      <c r="N294" t="str">
        <f t="shared" si="26"/>
        <v>A15_</v>
      </c>
      <c r="O294" s="5" t="s">
        <v>716</v>
      </c>
      <c r="P294" t="str">
        <f t="shared" si="27"/>
        <v>_02</v>
      </c>
      <c r="Q294" t="str">
        <f t="shared" si="28"/>
        <v>A15_06_02</v>
      </c>
    </row>
    <row r="295" spans="1:17" x14ac:dyDescent="0.25">
      <c r="A295" s="4" t="s">
        <v>1770</v>
      </c>
      <c r="B295" s="3">
        <v>16</v>
      </c>
      <c r="C295" s="1">
        <f t="shared" ref="C295:C314" si="30">ROUNDDOWN(204/9,0)</f>
        <v>22</v>
      </c>
      <c r="D295">
        <v>60</v>
      </c>
      <c r="E295">
        <f t="shared" si="25"/>
        <v>21120</v>
      </c>
      <c r="G295">
        <v>5</v>
      </c>
      <c r="N295" t="str">
        <f t="shared" si="26"/>
        <v>A15_</v>
      </c>
      <c r="O295" s="5" t="s">
        <v>716</v>
      </c>
      <c r="P295" t="str">
        <f t="shared" si="27"/>
        <v>_03</v>
      </c>
      <c r="Q295" t="str">
        <f t="shared" si="28"/>
        <v>A15_06_03</v>
      </c>
    </row>
    <row r="296" spans="1:17" x14ac:dyDescent="0.25">
      <c r="A296" s="4" t="s">
        <v>1771</v>
      </c>
      <c r="B296" s="3">
        <v>16</v>
      </c>
      <c r="C296" s="1">
        <f t="shared" si="30"/>
        <v>22</v>
      </c>
      <c r="D296">
        <v>60</v>
      </c>
      <c r="E296">
        <f t="shared" si="25"/>
        <v>21120</v>
      </c>
      <c r="G296">
        <v>5</v>
      </c>
      <c r="N296" t="str">
        <f t="shared" si="26"/>
        <v>A15_</v>
      </c>
      <c r="O296" s="5" t="s">
        <v>716</v>
      </c>
      <c r="P296" t="str">
        <f t="shared" si="27"/>
        <v>_04</v>
      </c>
      <c r="Q296" t="str">
        <f t="shared" si="28"/>
        <v>A15_06_04</v>
      </c>
    </row>
    <row r="297" spans="1:17" x14ac:dyDescent="0.25">
      <c r="A297" s="4" t="s">
        <v>1772</v>
      </c>
      <c r="B297" s="3">
        <v>16</v>
      </c>
      <c r="C297" s="1">
        <f t="shared" si="30"/>
        <v>22</v>
      </c>
      <c r="D297">
        <v>60</v>
      </c>
      <c r="E297">
        <f t="shared" si="25"/>
        <v>21120</v>
      </c>
      <c r="G297">
        <v>5</v>
      </c>
      <c r="N297" t="str">
        <f t="shared" si="26"/>
        <v>A15_</v>
      </c>
      <c r="O297" s="5" t="s">
        <v>716</v>
      </c>
      <c r="P297" t="str">
        <f t="shared" si="27"/>
        <v>_05</v>
      </c>
      <c r="Q297" t="str">
        <f t="shared" si="28"/>
        <v>A15_06_05</v>
      </c>
    </row>
    <row r="298" spans="1:17" x14ac:dyDescent="0.25">
      <c r="A298" s="4" t="s">
        <v>1773</v>
      </c>
      <c r="B298" s="3">
        <v>16</v>
      </c>
      <c r="C298" s="1">
        <f t="shared" si="30"/>
        <v>22</v>
      </c>
      <c r="D298">
        <v>60</v>
      </c>
      <c r="E298">
        <f t="shared" si="25"/>
        <v>21120</v>
      </c>
      <c r="G298">
        <v>5</v>
      </c>
      <c r="N298" t="str">
        <f t="shared" si="26"/>
        <v>A15_</v>
      </c>
      <c r="O298" s="5" t="s">
        <v>716</v>
      </c>
      <c r="P298" t="str">
        <f t="shared" si="27"/>
        <v>_06</v>
      </c>
      <c r="Q298" t="str">
        <f t="shared" si="28"/>
        <v>A15_06_06</v>
      </c>
    </row>
    <row r="299" spans="1:17" x14ac:dyDescent="0.25">
      <c r="A299" s="4" t="s">
        <v>987</v>
      </c>
      <c r="B299" s="3">
        <v>24</v>
      </c>
      <c r="C299" s="1">
        <f t="shared" si="30"/>
        <v>22</v>
      </c>
      <c r="D299">
        <v>60</v>
      </c>
      <c r="E299">
        <f t="shared" si="25"/>
        <v>31680</v>
      </c>
      <c r="G299">
        <v>6</v>
      </c>
      <c r="N299" t="str">
        <f t="shared" si="26"/>
        <v>A15_</v>
      </c>
      <c r="O299" s="5" t="s">
        <v>717</v>
      </c>
      <c r="P299" t="str">
        <f t="shared" si="27"/>
        <v>_01</v>
      </c>
      <c r="Q299" t="str">
        <f t="shared" si="28"/>
        <v>A15_07_01</v>
      </c>
    </row>
    <row r="300" spans="1:17" x14ac:dyDescent="0.25">
      <c r="A300" s="4" t="s">
        <v>988</v>
      </c>
      <c r="B300" s="3">
        <v>24</v>
      </c>
      <c r="C300" s="1">
        <f t="shared" si="30"/>
        <v>22</v>
      </c>
      <c r="D300">
        <v>60</v>
      </c>
      <c r="E300">
        <f t="shared" si="25"/>
        <v>31680</v>
      </c>
      <c r="G300">
        <v>6</v>
      </c>
      <c r="N300" t="str">
        <f t="shared" si="26"/>
        <v>A15_</v>
      </c>
      <c r="O300" s="5" t="s">
        <v>717</v>
      </c>
      <c r="P300" t="str">
        <f t="shared" si="27"/>
        <v>_02</v>
      </c>
      <c r="Q300" t="str">
        <f t="shared" si="28"/>
        <v>A15_07_02</v>
      </c>
    </row>
    <row r="301" spans="1:17" x14ac:dyDescent="0.25">
      <c r="A301" s="4" t="s">
        <v>989</v>
      </c>
      <c r="B301" s="3">
        <v>24</v>
      </c>
      <c r="C301" s="1">
        <f t="shared" si="30"/>
        <v>22</v>
      </c>
      <c r="D301">
        <v>60</v>
      </c>
      <c r="E301">
        <f t="shared" si="25"/>
        <v>31680</v>
      </c>
      <c r="G301">
        <v>6</v>
      </c>
      <c r="N301" t="str">
        <f t="shared" si="26"/>
        <v>A15_</v>
      </c>
      <c r="O301" s="5" t="s">
        <v>717</v>
      </c>
      <c r="P301" t="str">
        <f t="shared" si="27"/>
        <v>_03</v>
      </c>
      <c r="Q301" t="str">
        <f t="shared" si="28"/>
        <v>A15_07_03</v>
      </c>
    </row>
    <row r="302" spans="1:17" x14ac:dyDescent="0.25">
      <c r="A302" s="4" t="s">
        <v>990</v>
      </c>
      <c r="B302" s="3">
        <v>24</v>
      </c>
      <c r="C302" s="1">
        <f t="shared" si="30"/>
        <v>22</v>
      </c>
      <c r="D302">
        <v>60</v>
      </c>
      <c r="E302">
        <f t="shared" si="25"/>
        <v>31680</v>
      </c>
      <c r="G302">
        <v>6</v>
      </c>
      <c r="N302" t="str">
        <f t="shared" si="26"/>
        <v>A15_</v>
      </c>
      <c r="O302" s="5" t="s">
        <v>717</v>
      </c>
      <c r="P302" t="str">
        <f t="shared" si="27"/>
        <v>_04</v>
      </c>
      <c r="Q302" t="str">
        <f t="shared" si="28"/>
        <v>A15_07_04</v>
      </c>
    </row>
    <row r="303" spans="1:17" x14ac:dyDescent="0.25">
      <c r="A303" s="4" t="s">
        <v>991</v>
      </c>
      <c r="B303" s="3">
        <v>16</v>
      </c>
      <c r="C303" s="1">
        <f t="shared" si="30"/>
        <v>22</v>
      </c>
      <c r="D303">
        <v>60</v>
      </c>
      <c r="E303">
        <f t="shared" si="25"/>
        <v>21120</v>
      </c>
      <c r="G303">
        <v>7</v>
      </c>
      <c r="N303" t="str">
        <f t="shared" si="26"/>
        <v>A15_</v>
      </c>
      <c r="O303" s="5" t="s">
        <v>718</v>
      </c>
      <c r="P303" t="str">
        <f t="shared" si="27"/>
        <v>_01</v>
      </c>
      <c r="Q303" t="str">
        <f t="shared" si="28"/>
        <v>A15_08_01</v>
      </c>
    </row>
    <row r="304" spans="1:17" x14ac:dyDescent="0.25">
      <c r="A304" s="4" t="s">
        <v>992</v>
      </c>
      <c r="B304" s="3">
        <v>16</v>
      </c>
      <c r="C304" s="1">
        <f t="shared" si="30"/>
        <v>22</v>
      </c>
      <c r="D304">
        <v>60</v>
      </c>
      <c r="E304">
        <f t="shared" si="25"/>
        <v>21120</v>
      </c>
      <c r="G304">
        <v>7</v>
      </c>
      <c r="N304" t="str">
        <f t="shared" si="26"/>
        <v>A15_</v>
      </c>
      <c r="O304" s="5" t="s">
        <v>718</v>
      </c>
      <c r="P304" t="str">
        <f t="shared" si="27"/>
        <v>_02</v>
      </c>
      <c r="Q304" t="str">
        <f t="shared" si="28"/>
        <v>A15_08_02</v>
      </c>
    </row>
    <row r="305" spans="1:17" x14ac:dyDescent="0.25">
      <c r="A305" s="4" t="s">
        <v>993</v>
      </c>
      <c r="B305" s="3">
        <v>16</v>
      </c>
      <c r="C305" s="1">
        <f t="shared" si="30"/>
        <v>22</v>
      </c>
      <c r="D305">
        <v>60</v>
      </c>
      <c r="E305">
        <f t="shared" si="25"/>
        <v>21120</v>
      </c>
      <c r="G305">
        <v>7</v>
      </c>
      <c r="N305" t="str">
        <f t="shared" si="26"/>
        <v>A15_</v>
      </c>
      <c r="O305" s="5" t="s">
        <v>718</v>
      </c>
      <c r="P305" t="str">
        <f t="shared" si="27"/>
        <v>_03</v>
      </c>
      <c r="Q305" t="str">
        <f t="shared" si="28"/>
        <v>A15_08_03</v>
      </c>
    </row>
    <row r="306" spans="1:17" x14ac:dyDescent="0.25">
      <c r="A306" s="4" t="s">
        <v>994</v>
      </c>
      <c r="B306" s="3">
        <v>16</v>
      </c>
      <c r="C306" s="1">
        <f t="shared" si="30"/>
        <v>22</v>
      </c>
      <c r="D306">
        <v>60</v>
      </c>
      <c r="E306">
        <f t="shared" si="25"/>
        <v>21120</v>
      </c>
      <c r="G306">
        <v>7</v>
      </c>
      <c r="N306" t="str">
        <f t="shared" si="26"/>
        <v>A15_</v>
      </c>
      <c r="O306" s="5" t="s">
        <v>718</v>
      </c>
      <c r="P306" t="str">
        <f t="shared" si="27"/>
        <v>_04</v>
      </c>
      <c r="Q306" t="str">
        <f t="shared" si="28"/>
        <v>A15_08_04</v>
      </c>
    </row>
    <row r="307" spans="1:17" x14ac:dyDescent="0.25">
      <c r="A307" s="4" t="s">
        <v>995</v>
      </c>
      <c r="B307" s="3">
        <v>16</v>
      </c>
      <c r="C307" s="1">
        <f t="shared" si="30"/>
        <v>22</v>
      </c>
      <c r="D307">
        <v>60</v>
      </c>
      <c r="E307">
        <f t="shared" si="25"/>
        <v>21120</v>
      </c>
      <c r="G307">
        <v>7</v>
      </c>
      <c r="N307" t="str">
        <f t="shared" si="26"/>
        <v>A15_</v>
      </c>
      <c r="O307" s="5" t="s">
        <v>718</v>
      </c>
      <c r="P307" t="str">
        <f t="shared" si="27"/>
        <v>_05</v>
      </c>
      <c r="Q307" t="str">
        <f t="shared" si="28"/>
        <v>A15_08_05</v>
      </c>
    </row>
    <row r="308" spans="1:17" x14ac:dyDescent="0.25">
      <c r="A308" s="4" t="s">
        <v>996</v>
      </c>
      <c r="B308" s="3">
        <v>16</v>
      </c>
      <c r="C308" s="1">
        <f t="shared" si="30"/>
        <v>22</v>
      </c>
      <c r="D308">
        <v>60</v>
      </c>
      <c r="E308">
        <f t="shared" si="25"/>
        <v>21120</v>
      </c>
      <c r="G308">
        <v>7</v>
      </c>
      <c r="N308" t="str">
        <f t="shared" si="26"/>
        <v>A15_</v>
      </c>
      <c r="O308" s="5" t="s">
        <v>718</v>
      </c>
      <c r="P308" t="str">
        <f t="shared" si="27"/>
        <v>_06</v>
      </c>
      <c r="Q308" t="str">
        <f t="shared" si="28"/>
        <v>A15_08_06</v>
      </c>
    </row>
    <row r="309" spans="1:17" x14ac:dyDescent="0.25">
      <c r="A309" s="4" t="s">
        <v>997</v>
      </c>
      <c r="B309" s="3">
        <v>16</v>
      </c>
      <c r="C309" s="1">
        <f t="shared" si="30"/>
        <v>22</v>
      </c>
      <c r="D309">
        <v>60</v>
      </c>
      <c r="E309">
        <f t="shared" si="25"/>
        <v>21120</v>
      </c>
      <c r="G309">
        <v>8</v>
      </c>
      <c r="N309" t="str">
        <f t="shared" si="26"/>
        <v>A15_</v>
      </c>
      <c r="O309" s="5" t="s">
        <v>719</v>
      </c>
      <c r="P309" t="str">
        <f t="shared" si="27"/>
        <v>_01</v>
      </c>
      <c r="Q309" t="str">
        <f t="shared" si="28"/>
        <v>A15_09_01</v>
      </c>
    </row>
    <row r="310" spans="1:17" x14ac:dyDescent="0.25">
      <c r="A310" s="4" t="s">
        <v>998</v>
      </c>
      <c r="B310" s="3">
        <v>16</v>
      </c>
      <c r="C310" s="1">
        <f t="shared" si="30"/>
        <v>22</v>
      </c>
      <c r="D310">
        <v>60</v>
      </c>
      <c r="E310">
        <f t="shared" si="25"/>
        <v>21120</v>
      </c>
      <c r="G310">
        <v>8</v>
      </c>
      <c r="N310" t="str">
        <f t="shared" si="26"/>
        <v>A15_</v>
      </c>
      <c r="O310" s="5" t="s">
        <v>719</v>
      </c>
      <c r="P310" t="str">
        <f t="shared" si="27"/>
        <v>_02</v>
      </c>
      <c r="Q310" t="str">
        <f t="shared" si="28"/>
        <v>A15_09_02</v>
      </c>
    </row>
    <row r="311" spans="1:17" x14ac:dyDescent="0.25">
      <c r="A311" s="4" t="s">
        <v>999</v>
      </c>
      <c r="B311" s="3">
        <v>16</v>
      </c>
      <c r="C311" s="1">
        <f t="shared" si="30"/>
        <v>22</v>
      </c>
      <c r="D311">
        <v>60</v>
      </c>
      <c r="E311">
        <f t="shared" si="25"/>
        <v>21120</v>
      </c>
      <c r="G311">
        <v>8</v>
      </c>
      <c r="N311" t="str">
        <f t="shared" si="26"/>
        <v>A15_</v>
      </c>
      <c r="O311" s="5" t="s">
        <v>719</v>
      </c>
      <c r="P311" t="str">
        <f t="shared" si="27"/>
        <v>_03</v>
      </c>
      <c r="Q311" t="str">
        <f t="shared" si="28"/>
        <v>A15_09_03</v>
      </c>
    </row>
    <row r="312" spans="1:17" x14ac:dyDescent="0.25">
      <c r="A312" s="4" t="s">
        <v>1000</v>
      </c>
      <c r="B312" s="3">
        <v>16</v>
      </c>
      <c r="C312" s="1">
        <f t="shared" si="30"/>
        <v>22</v>
      </c>
      <c r="D312">
        <v>60</v>
      </c>
      <c r="E312">
        <f t="shared" si="25"/>
        <v>21120</v>
      </c>
      <c r="G312">
        <v>8</v>
      </c>
      <c r="N312" t="str">
        <f t="shared" si="26"/>
        <v>A15_</v>
      </c>
      <c r="O312" s="5" t="s">
        <v>719</v>
      </c>
      <c r="P312" t="str">
        <f t="shared" si="27"/>
        <v>_04</v>
      </c>
      <c r="Q312" t="str">
        <f t="shared" si="28"/>
        <v>A15_09_04</v>
      </c>
    </row>
    <row r="313" spans="1:17" x14ac:dyDescent="0.25">
      <c r="A313" s="4" t="s">
        <v>1001</v>
      </c>
      <c r="B313" s="3">
        <v>16</v>
      </c>
      <c r="C313" s="1">
        <f t="shared" si="30"/>
        <v>22</v>
      </c>
      <c r="D313">
        <v>60</v>
      </c>
      <c r="E313">
        <f t="shared" si="25"/>
        <v>21120</v>
      </c>
      <c r="G313">
        <v>8</v>
      </c>
      <c r="N313" t="str">
        <f t="shared" si="26"/>
        <v>A15_</v>
      </c>
      <c r="O313" s="5" t="s">
        <v>719</v>
      </c>
      <c r="P313" t="str">
        <f t="shared" si="27"/>
        <v>_05</v>
      </c>
      <c r="Q313" t="str">
        <f t="shared" si="28"/>
        <v>A15_09_05</v>
      </c>
    </row>
    <row r="314" spans="1:17" x14ac:dyDescent="0.25">
      <c r="A314" s="4" t="s">
        <v>1002</v>
      </c>
      <c r="B314" s="3">
        <v>16</v>
      </c>
      <c r="C314" s="1">
        <f t="shared" si="30"/>
        <v>22</v>
      </c>
      <c r="D314">
        <v>60</v>
      </c>
      <c r="E314">
        <f t="shared" si="25"/>
        <v>21120</v>
      </c>
      <c r="G314">
        <v>8</v>
      </c>
      <c r="N314" t="str">
        <f t="shared" si="26"/>
        <v>A15_</v>
      </c>
      <c r="O314" s="5" t="s">
        <v>719</v>
      </c>
      <c r="P314" t="str">
        <f t="shared" si="27"/>
        <v>_06</v>
      </c>
      <c r="Q314" t="str">
        <f t="shared" si="28"/>
        <v>A15_09_06</v>
      </c>
    </row>
    <row r="315" spans="1:17" x14ac:dyDescent="0.25">
      <c r="A315" s="4" t="s">
        <v>1003</v>
      </c>
      <c r="B315" s="3">
        <v>48</v>
      </c>
      <c r="C315" s="1">
        <f t="shared" ref="C315:C331" si="31">204/6 - 1</f>
        <v>33</v>
      </c>
      <c r="D315">
        <v>60</v>
      </c>
      <c r="E315">
        <f t="shared" si="25"/>
        <v>95040</v>
      </c>
      <c r="G315">
        <v>4</v>
      </c>
      <c r="N315" t="str">
        <f t="shared" si="26"/>
        <v>A16_</v>
      </c>
      <c r="O315" s="5" t="s">
        <v>711</v>
      </c>
      <c r="P315" t="str">
        <f t="shared" si="27"/>
        <v>_01</v>
      </c>
      <c r="Q315" t="str">
        <f t="shared" si="28"/>
        <v>A16_01_01</v>
      </c>
    </row>
    <row r="316" spans="1:17" x14ac:dyDescent="0.25">
      <c r="A316" s="4" t="s">
        <v>1004</v>
      </c>
      <c r="B316" s="3">
        <v>48</v>
      </c>
      <c r="C316" s="1">
        <f t="shared" si="31"/>
        <v>33</v>
      </c>
      <c r="D316">
        <v>60</v>
      </c>
      <c r="E316">
        <f t="shared" si="25"/>
        <v>95040</v>
      </c>
      <c r="G316">
        <v>4</v>
      </c>
      <c r="N316" t="str">
        <f t="shared" si="26"/>
        <v>A16_</v>
      </c>
      <c r="O316" s="5" t="s">
        <v>711</v>
      </c>
      <c r="P316" t="str">
        <f t="shared" si="27"/>
        <v>_02</v>
      </c>
      <c r="Q316" t="str">
        <f t="shared" si="28"/>
        <v>A16_01_02</v>
      </c>
    </row>
    <row r="317" spans="1:17" x14ac:dyDescent="0.25">
      <c r="A317" s="4" t="s">
        <v>1005</v>
      </c>
      <c r="B317" s="3">
        <v>48</v>
      </c>
      <c r="C317" s="1">
        <f t="shared" si="31"/>
        <v>33</v>
      </c>
      <c r="D317">
        <v>60</v>
      </c>
      <c r="E317">
        <f t="shared" si="25"/>
        <v>95040</v>
      </c>
      <c r="G317">
        <v>2</v>
      </c>
      <c r="N317" t="str">
        <f t="shared" si="26"/>
        <v>A16_</v>
      </c>
      <c r="O317" s="5" t="s">
        <v>712</v>
      </c>
      <c r="P317" t="str">
        <f t="shared" si="27"/>
        <v>_01</v>
      </c>
      <c r="Q317" t="str">
        <f t="shared" si="28"/>
        <v>A16_02_01</v>
      </c>
    </row>
    <row r="318" spans="1:17" x14ac:dyDescent="0.25">
      <c r="A318" s="4" t="s">
        <v>1006</v>
      </c>
      <c r="B318" s="3">
        <v>48</v>
      </c>
      <c r="C318" s="1">
        <f t="shared" si="31"/>
        <v>33</v>
      </c>
      <c r="D318">
        <v>60</v>
      </c>
      <c r="E318">
        <f t="shared" si="25"/>
        <v>95040</v>
      </c>
      <c r="G318">
        <v>2</v>
      </c>
      <c r="N318" t="str">
        <f t="shared" si="26"/>
        <v>A16_</v>
      </c>
      <c r="O318" s="5" t="s">
        <v>712</v>
      </c>
      <c r="P318" t="str">
        <f t="shared" si="27"/>
        <v>_02</v>
      </c>
      <c r="Q318" t="str">
        <f t="shared" si="28"/>
        <v>A16_02_02</v>
      </c>
    </row>
    <row r="319" spans="1:17" x14ac:dyDescent="0.25">
      <c r="A319" s="4" t="s">
        <v>1007</v>
      </c>
      <c r="B319" s="3">
        <v>48</v>
      </c>
      <c r="C319" s="1">
        <f t="shared" si="31"/>
        <v>33</v>
      </c>
      <c r="D319">
        <v>60</v>
      </c>
      <c r="E319">
        <f t="shared" si="25"/>
        <v>95040</v>
      </c>
      <c r="G319">
        <v>1</v>
      </c>
      <c r="N319" t="str">
        <f t="shared" si="26"/>
        <v>A16_</v>
      </c>
      <c r="O319" s="5" t="s">
        <v>713</v>
      </c>
      <c r="P319" t="str">
        <f t="shared" si="27"/>
        <v>_01</v>
      </c>
      <c r="Q319" t="str">
        <f t="shared" si="28"/>
        <v>A16_03_01</v>
      </c>
    </row>
    <row r="320" spans="1:17" x14ac:dyDescent="0.25">
      <c r="A320" s="4" t="s">
        <v>1008</v>
      </c>
      <c r="B320" s="3">
        <v>48</v>
      </c>
      <c r="C320" s="1">
        <f t="shared" si="31"/>
        <v>33</v>
      </c>
      <c r="D320">
        <v>60</v>
      </c>
      <c r="E320">
        <f t="shared" si="25"/>
        <v>95040</v>
      </c>
      <c r="G320">
        <v>1</v>
      </c>
      <c r="N320" t="str">
        <f t="shared" si="26"/>
        <v>A16_</v>
      </c>
      <c r="O320" s="5" t="s">
        <v>713</v>
      </c>
      <c r="P320" t="str">
        <f t="shared" si="27"/>
        <v>_02</v>
      </c>
      <c r="Q320" t="str">
        <f t="shared" si="28"/>
        <v>A16_03_02</v>
      </c>
    </row>
    <row r="321" spans="1:17" x14ac:dyDescent="0.25">
      <c r="A321" s="4" t="s">
        <v>1009</v>
      </c>
      <c r="B321" s="3">
        <v>48</v>
      </c>
      <c r="C321" s="1">
        <f t="shared" si="31"/>
        <v>33</v>
      </c>
      <c r="D321">
        <v>60</v>
      </c>
      <c r="E321">
        <f t="shared" si="25"/>
        <v>95040</v>
      </c>
      <c r="G321">
        <v>1</v>
      </c>
      <c r="N321" t="str">
        <f t="shared" si="26"/>
        <v>A16_</v>
      </c>
      <c r="O321" s="5" t="s">
        <v>714</v>
      </c>
      <c r="P321" t="str">
        <f t="shared" si="27"/>
        <v>_01</v>
      </c>
      <c r="Q321" t="str">
        <f t="shared" si="28"/>
        <v>A16_04_01</v>
      </c>
    </row>
    <row r="322" spans="1:17" x14ac:dyDescent="0.25">
      <c r="A322" s="4" t="s">
        <v>1010</v>
      </c>
      <c r="B322" s="3">
        <v>48</v>
      </c>
      <c r="C322" s="1">
        <f t="shared" si="31"/>
        <v>33</v>
      </c>
      <c r="D322">
        <v>60</v>
      </c>
      <c r="E322">
        <f t="shared" ref="E322:E385" si="32">D322*C322*B322</f>
        <v>95040</v>
      </c>
      <c r="G322">
        <v>1</v>
      </c>
      <c r="N322" t="str">
        <f t="shared" si="26"/>
        <v>A16_</v>
      </c>
      <c r="O322" s="5" t="s">
        <v>714</v>
      </c>
      <c r="P322" t="str">
        <f t="shared" si="27"/>
        <v>_02</v>
      </c>
      <c r="Q322" t="str">
        <f t="shared" si="28"/>
        <v>A16_04_02</v>
      </c>
    </row>
    <row r="323" spans="1:17" x14ac:dyDescent="0.25">
      <c r="A323" s="4" t="s">
        <v>1011</v>
      </c>
      <c r="B323" s="3">
        <v>19.2</v>
      </c>
      <c r="C323" s="1">
        <f t="shared" si="31"/>
        <v>33</v>
      </c>
      <c r="D323">
        <v>60</v>
      </c>
      <c r="E323">
        <f t="shared" si="32"/>
        <v>38016</v>
      </c>
      <c r="G323">
        <v>3</v>
      </c>
      <c r="N323" t="str">
        <f t="shared" ref="N323:N386" si="33">LEFT(A323, 4)</f>
        <v>A16_</v>
      </c>
      <c r="O323" s="5" t="s">
        <v>715</v>
      </c>
      <c r="P323" t="str">
        <f t="shared" ref="P323:P386" si="34">RIGHT(A323, 3)</f>
        <v>_01</v>
      </c>
      <c r="Q323" t="str">
        <f t="shared" ref="Q323:Q386" si="35">N323&amp;O323&amp;P323</f>
        <v>A16_05_01</v>
      </c>
    </row>
    <row r="324" spans="1:17" x14ac:dyDescent="0.25">
      <c r="A324" s="4" t="s">
        <v>1012</v>
      </c>
      <c r="B324" s="3">
        <v>19.2</v>
      </c>
      <c r="C324" s="1">
        <f t="shared" si="31"/>
        <v>33</v>
      </c>
      <c r="D324">
        <v>60</v>
      </c>
      <c r="E324">
        <f t="shared" si="32"/>
        <v>38016</v>
      </c>
      <c r="G324">
        <v>3</v>
      </c>
      <c r="N324" t="str">
        <f t="shared" si="33"/>
        <v>A16_</v>
      </c>
      <c r="O324" s="5" t="s">
        <v>715</v>
      </c>
      <c r="P324" t="str">
        <f t="shared" si="34"/>
        <v>_02</v>
      </c>
      <c r="Q324" t="str">
        <f t="shared" si="35"/>
        <v>A16_05_02</v>
      </c>
    </row>
    <row r="325" spans="1:17" x14ac:dyDescent="0.25">
      <c r="A325" s="4" t="s">
        <v>1013</v>
      </c>
      <c r="B325" s="3">
        <v>19.2</v>
      </c>
      <c r="C325" s="1">
        <f t="shared" si="31"/>
        <v>33</v>
      </c>
      <c r="D325">
        <v>60</v>
      </c>
      <c r="E325">
        <f t="shared" si="32"/>
        <v>38016</v>
      </c>
      <c r="G325">
        <v>3</v>
      </c>
      <c r="N325" t="str">
        <f t="shared" si="33"/>
        <v>A16_</v>
      </c>
      <c r="O325" s="5" t="s">
        <v>715</v>
      </c>
      <c r="P325" t="str">
        <f t="shared" si="34"/>
        <v>_03</v>
      </c>
      <c r="Q325" t="str">
        <f t="shared" si="35"/>
        <v>A16_05_03</v>
      </c>
    </row>
    <row r="326" spans="1:17" x14ac:dyDescent="0.25">
      <c r="A326" s="4" t="s">
        <v>1014</v>
      </c>
      <c r="B326" s="3">
        <v>19.2</v>
      </c>
      <c r="C326" s="1">
        <f t="shared" si="31"/>
        <v>33</v>
      </c>
      <c r="D326">
        <v>60</v>
      </c>
      <c r="E326">
        <f t="shared" si="32"/>
        <v>38016</v>
      </c>
      <c r="G326">
        <v>3</v>
      </c>
      <c r="N326" t="str">
        <f t="shared" si="33"/>
        <v>A16_</v>
      </c>
      <c r="O326" s="5" t="s">
        <v>715</v>
      </c>
      <c r="P326" t="str">
        <f t="shared" si="34"/>
        <v>_04</v>
      </c>
      <c r="Q326" t="str">
        <f t="shared" si="35"/>
        <v>A16_05_04</v>
      </c>
    </row>
    <row r="327" spans="1:17" x14ac:dyDescent="0.25">
      <c r="A327" s="4" t="s">
        <v>1015</v>
      </c>
      <c r="B327" s="3">
        <v>19.2</v>
      </c>
      <c r="C327" s="1">
        <f t="shared" si="31"/>
        <v>33</v>
      </c>
      <c r="D327">
        <v>60</v>
      </c>
      <c r="E327">
        <f t="shared" si="32"/>
        <v>38016</v>
      </c>
      <c r="G327">
        <v>3</v>
      </c>
      <c r="N327" t="str">
        <f t="shared" si="33"/>
        <v>A16_</v>
      </c>
      <c r="O327" s="5" t="s">
        <v>715</v>
      </c>
      <c r="P327" t="str">
        <f t="shared" si="34"/>
        <v>_05</v>
      </c>
      <c r="Q327" t="str">
        <f t="shared" si="35"/>
        <v>A16_05_05</v>
      </c>
    </row>
    <row r="328" spans="1:17" x14ac:dyDescent="0.25">
      <c r="A328" s="4" t="s">
        <v>1016</v>
      </c>
      <c r="B328" s="3">
        <v>24</v>
      </c>
      <c r="C328" s="1">
        <f t="shared" si="31"/>
        <v>33</v>
      </c>
      <c r="D328">
        <v>60</v>
      </c>
      <c r="E328">
        <f t="shared" si="32"/>
        <v>47520</v>
      </c>
      <c r="G328">
        <v>5</v>
      </c>
      <c r="N328" t="str">
        <f t="shared" si="33"/>
        <v>A16_</v>
      </c>
      <c r="O328" s="5" t="s">
        <v>716</v>
      </c>
      <c r="P328" t="str">
        <f t="shared" si="34"/>
        <v>_01</v>
      </c>
      <c r="Q328" t="str">
        <f t="shared" si="35"/>
        <v>A16_06_01</v>
      </c>
    </row>
    <row r="329" spans="1:17" x14ac:dyDescent="0.25">
      <c r="A329" s="4" t="s">
        <v>1017</v>
      </c>
      <c r="B329" s="3">
        <v>24</v>
      </c>
      <c r="C329" s="1">
        <f t="shared" si="31"/>
        <v>33</v>
      </c>
      <c r="D329">
        <v>60</v>
      </c>
      <c r="E329">
        <f t="shared" si="32"/>
        <v>47520</v>
      </c>
      <c r="G329">
        <v>5</v>
      </c>
      <c r="N329" t="str">
        <f t="shared" si="33"/>
        <v>A16_</v>
      </c>
      <c r="O329" s="5" t="s">
        <v>716</v>
      </c>
      <c r="P329" t="str">
        <f t="shared" si="34"/>
        <v>_02</v>
      </c>
      <c r="Q329" t="str">
        <f t="shared" si="35"/>
        <v>A16_06_02</v>
      </c>
    </row>
    <row r="330" spans="1:17" x14ac:dyDescent="0.25">
      <c r="A330" s="4" t="s">
        <v>1018</v>
      </c>
      <c r="B330" s="3">
        <v>24</v>
      </c>
      <c r="C330" s="1">
        <f t="shared" si="31"/>
        <v>33</v>
      </c>
      <c r="D330">
        <v>60</v>
      </c>
      <c r="E330">
        <f t="shared" si="32"/>
        <v>47520</v>
      </c>
      <c r="G330">
        <v>5</v>
      </c>
      <c r="N330" t="str">
        <f t="shared" si="33"/>
        <v>A16_</v>
      </c>
      <c r="O330" s="5" t="s">
        <v>716</v>
      </c>
      <c r="P330" t="str">
        <f t="shared" si="34"/>
        <v>_03</v>
      </c>
      <c r="Q330" t="str">
        <f t="shared" si="35"/>
        <v>A16_06_03</v>
      </c>
    </row>
    <row r="331" spans="1:17" x14ac:dyDescent="0.25">
      <c r="A331" s="4" t="s">
        <v>1019</v>
      </c>
      <c r="B331" s="3">
        <v>24</v>
      </c>
      <c r="C331" s="1">
        <f t="shared" si="31"/>
        <v>33</v>
      </c>
      <c r="D331">
        <v>60</v>
      </c>
      <c r="E331">
        <f t="shared" si="32"/>
        <v>47520</v>
      </c>
      <c r="G331">
        <v>5</v>
      </c>
      <c r="N331" t="str">
        <f t="shared" si="33"/>
        <v>A16_</v>
      </c>
      <c r="O331" s="5" t="s">
        <v>716</v>
      </c>
      <c r="P331" t="str">
        <f t="shared" si="34"/>
        <v>_04</v>
      </c>
      <c r="Q331" t="str">
        <f t="shared" si="35"/>
        <v>A16_06_04</v>
      </c>
    </row>
    <row r="332" spans="1:17" x14ac:dyDescent="0.25">
      <c r="A332" s="4" t="s">
        <v>1020</v>
      </c>
      <c r="B332" s="3">
        <v>13.7</v>
      </c>
      <c r="C332" s="1">
        <f t="shared" ref="C332:C363" si="36">ROUNDDOWN(204/9,0)</f>
        <v>22</v>
      </c>
      <c r="D332">
        <v>60</v>
      </c>
      <c r="E332">
        <f t="shared" si="32"/>
        <v>18084</v>
      </c>
      <c r="G332">
        <v>4</v>
      </c>
      <c r="N332" t="str">
        <f t="shared" si="33"/>
        <v>A17_</v>
      </c>
      <c r="O332" s="5" t="s">
        <v>711</v>
      </c>
      <c r="P332" t="str">
        <f t="shared" si="34"/>
        <v>_01</v>
      </c>
      <c r="Q332" t="str">
        <f t="shared" si="35"/>
        <v>A17_01_01</v>
      </c>
    </row>
    <row r="333" spans="1:17" x14ac:dyDescent="0.25">
      <c r="A333" s="4" t="s">
        <v>1021</v>
      </c>
      <c r="B333" s="3">
        <v>13.7</v>
      </c>
      <c r="C333" s="1">
        <f t="shared" si="36"/>
        <v>22</v>
      </c>
      <c r="D333">
        <v>60</v>
      </c>
      <c r="E333">
        <f t="shared" si="32"/>
        <v>18084</v>
      </c>
      <c r="G333">
        <v>4</v>
      </c>
      <c r="N333" t="str">
        <f t="shared" si="33"/>
        <v>A17_</v>
      </c>
      <c r="O333" s="5" t="s">
        <v>711</v>
      </c>
      <c r="P333" t="str">
        <f t="shared" si="34"/>
        <v>_02</v>
      </c>
      <c r="Q333" t="str">
        <f t="shared" si="35"/>
        <v>A17_01_02</v>
      </c>
    </row>
    <row r="334" spans="1:17" x14ac:dyDescent="0.25">
      <c r="A334" s="4" t="s">
        <v>1022</v>
      </c>
      <c r="B334" s="3">
        <v>13.7</v>
      </c>
      <c r="C334" s="1">
        <f t="shared" si="36"/>
        <v>22</v>
      </c>
      <c r="D334">
        <v>60</v>
      </c>
      <c r="E334">
        <f t="shared" si="32"/>
        <v>18084</v>
      </c>
      <c r="G334">
        <v>4</v>
      </c>
      <c r="N334" t="str">
        <f t="shared" si="33"/>
        <v>A17_</v>
      </c>
      <c r="O334" s="5" t="s">
        <v>711</v>
      </c>
      <c r="P334" t="str">
        <f t="shared" si="34"/>
        <v>_03</v>
      </c>
      <c r="Q334" t="str">
        <f t="shared" si="35"/>
        <v>A17_01_03</v>
      </c>
    </row>
    <row r="335" spans="1:17" x14ac:dyDescent="0.25">
      <c r="A335" s="4" t="s">
        <v>1023</v>
      </c>
      <c r="B335" s="3">
        <v>13.7</v>
      </c>
      <c r="C335" s="1">
        <f t="shared" si="36"/>
        <v>22</v>
      </c>
      <c r="D335">
        <v>60</v>
      </c>
      <c r="E335">
        <f t="shared" si="32"/>
        <v>18084</v>
      </c>
      <c r="G335">
        <v>4</v>
      </c>
      <c r="N335" t="str">
        <f t="shared" si="33"/>
        <v>A17_</v>
      </c>
      <c r="O335" s="5" t="s">
        <v>711</v>
      </c>
      <c r="P335" t="str">
        <f t="shared" si="34"/>
        <v>_04</v>
      </c>
      <c r="Q335" t="str">
        <f t="shared" si="35"/>
        <v>A17_01_04</v>
      </c>
    </row>
    <row r="336" spans="1:17" x14ac:dyDescent="0.25">
      <c r="A336" s="4" t="s">
        <v>1024</v>
      </c>
      <c r="B336" s="3">
        <v>13.7</v>
      </c>
      <c r="C336" s="1">
        <f t="shared" si="36"/>
        <v>22</v>
      </c>
      <c r="D336">
        <v>60</v>
      </c>
      <c r="E336">
        <f t="shared" si="32"/>
        <v>18084</v>
      </c>
      <c r="G336">
        <v>4</v>
      </c>
      <c r="N336" t="str">
        <f t="shared" si="33"/>
        <v>A17_</v>
      </c>
      <c r="O336" s="5" t="s">
        <v>711</v>
      </c>
      <c r="P336" t="str">
        <f t="shared" si="34"/>
        <v>_05</v>
      </c>
      <c r="Q336" t="str">
        <f t="shared" si="35"/>
        <v>A17_01_05</v>
      </c>
    </row>
    <row r="337" spans="1:17" x14ac:dyDescent="0.25">
      <c r="A337" s="4" t="s">
        <v>1025</v>
      </c>
      <c r="B337" s="3">
        <v>13.7</v>
      </c>
      <c r="C337" s="1">
        <f t="shared" si="36"/>
        <v>22</v>
      </c>
      <c r="D337">
        <v>60</v>
      </c>
      <c r="E337">
        <f t="shared" si="32"/>
        <v>18084</v>
      </c>
      <c r="G337">
        <v>4</v>
      </c>
      <c r="N337" t="str">
        <f t="shared" si="33"/>
        <v>A17_</v>
      </c>
      <c r="O337" s="5" t="s">
        <v>711</v>
      </c>
      <c r="P337" t="str">
        <f t="shared" si="34"/>
        <v>_06</v>
      </c>
      <c r="Q337" t="str">
        <f t="shared" si="35"/>
        <v>A17_01_06</v>
      </c>
    </row>
    <row r="338" spans="1:17" x14ac:dyDescent="0.25">
      <c r="A338" s="4" t="s">
        <v>1026</v>
      </c>
      <c r="B338" s="3">
        <v>13.7</v>
      </c>
      <c r="C338" s="1">
        <f t="shared" si="36"/>
        <v>22</v>
      </c>
      <c r="D338">
        <v>60</v>
      </c>
      <c r="E338">
        <f t="shared" si="32"/>
        <v>18084</v>
      </c>
      <c r="G338">
        <v>4</v>
      </c>
      <c r="N338" t="str">
        <f t="shared" si="33"/>
        <v>A17_</v>
      </c>
      <c r="O338" s="5" t="s">
        <v>711</v>
      </c>
      <c r="P338" t="str">
        <f t="shared" si="34"/>
        <v>_07</v>
      </c>
      <c r="Q338" t="str">
        <f t="shared" si="35"/>
        <v>A17_01_07</v>
      </c>
    </row>
    <row r="339" spans="1:17" x14ac:dyDescent="0.25">
      <c r="A339" s="4" t="s">
        <v>1027</v>
      </c>
      <c r="B339" s="3">
        <v>13.7</v>
      </c>
      <c r="C339" s="1">
        <f t="shared" si="36"/>
        <v>22</v>
      </c>
      <c r="D339">
        <v>60</v>
      </c>
      <c r="E339">
        <f t="shared" si="32"/>
        <v>18084</v>
      </c>
      <c r="G339">
        <v>2</v>
      </c>
      <c r="N339" t="str">
        <f t="shared" si="33"/>
        <v>A17_</v>
      </c>
      <c r="O339" s="5" t="s">
        <v>712</v>
      </c>
      <c r="P339" t="str">
        <f t="shared" si="34"/>
        <v>_01</v>
      </c>
      <c r="Q339" t="str">
        <f t="shared" si="35"/>
        <v>A17_02_01</v>
      </c>
    </row>
    <row r="340" spans="1:17" x14ac:dyDescent="0.25">
      <c r="A340" s="4" t="s">
        <v>1028</v>
      </c>
      <c r="B340" s="3">
        <v>13.7</v>
      </c>
      <c r="C340" s="1">
        <f t="shared" si="36"/>
        <v>22</v>
      </c>
      <c r="D340">
        <v>60</v>
      </c>
      <c r="E340">
        <f t="shared" si="32"/>
        <v>18084</v>
      </c>
      <c r="G340">
        <v>2</v>
      </c>
      <c r="N340" t="str">
        <f t="shared" si="33"/>
        <v>A17_</v>
      </c>
      <c r="O340" s="5" t="s">
        <v>712</v>
      </c>
      <c r="P340" t="str">
        <f t="shared" si="34"/>
        <v>_02</v>
      </c>
      <c r="Q340" t="str">
        <f t="shared" si="35"/>
        <v>A17_02_02</v>
      </c>
    </row>
    <row r="341" spans="1:17" x14ac:dyDescent="0.25">
      <c r="A341" s="4" t="s">
        <v>1029</v>
      </c>
      <c r="B341" s="3">
        <v>13.7</v>
      </c>
      <c r="C341" s="1">
        <f t="shared" si="36"/>
        <v>22</v>
      </c>
      <c r="D341">
        <v>60</v>
      </c>
      <c r="E341">
        <f t="shared" si="32"/>
        <v>18084</v>
      </c>
      <c r="G341">
        <v>2</v>
      </c>
      <c r="N341" t="str">
        <f t="shared" si="33"/>
        <v>A17_</v>
      </c>
      <c r="O341" s="5" t="s">
        <v>712</v>
      </c>
      <c r="P341" t="str">
        <f t="shared" si="34"/>
        <v>_03</v>
      </c>
      <c r="Q341" t="str">
        <f t="shared" si="35"/>
        <v>A17_02_03</v>
      </c>
    </row>
    <row r="342" spans="1:17" x14ac:dyDescent="0.25">
      <c r="A342" s="4" t="s">
        <v>1030</v>
      </c>
      <c r="B342" s="3">
        <v>13.7</v>
      </c>
      <c r="C342" s="1">
        <f t="shared" si="36"/>
        <v>22</v>
      </c>
      <c r="D342">
        <v>60</v>
      </c>
      <c r="E342">
        <f t="shared" si="32"/>
        <v>18084</v>
      </c>
      <c r="G342">
        <v>2</v>
      </c>
      <c r="N342" t="str">
        <f t="shared" si="33"/>
        <v>A17_</v>
      </c>
      <c r="O342" s="5" t="s">
        <v>712</v>
      </c>
      <c r="P342" t="str">
        <f t="shared" si="34"/>
        <v>_04</v>
      </c>
      <c r="Q342" t="str">
        <f t="shared" si="35"/>
        <v>A17_02_04</v>
      </c>
    </row>
    <row r="343" spans="1:17" x14ac:dyDescent="0.25">
      <c r="A343" s="4" t="s">
        <v>1031</v>
      </c>
      <c r="B343" s="3">
        <v>13.7</v>
      </c>
      <c r="C343" s="1">
        <f t="shared" si="36"/>
        <v>22</v>
      </c>
      <c r="D343">
        <v>60</v>
      </c>
      <c r="E343">
        <f t="shared" si="32"/>
        <v>18084</v>
      </c>
      <c r="G343">
        <v>2</v>
      </c>
      <c r="N343" t="str">
        <f t="shared" si="33"/>
        <v>A17_</v>
      </c>
      <c r="O343" s="5" t="s">
        <v>712</v>
      </c>
      <c r="P343" t="str">
        <f t="shared" si="34"/>
        <v>_05</v>
      </c>
      <c r="Q343" t="str">
        <f t="shared" si="35"/>
        <v>A17_02_05</v>
      </c>
    </row>
    <row r="344" spans="1:17" x14ac:dyDescent="0.25">
      <c r="A344" s="4" t="s">
        <v>1032</v>
      </c>
      <c r="B344" s="3">
        <v>13.7</v>
      </c>
      <c r="C344" s="1">
        <f t="shared" si="36"/>
        <v>22</v>
      </c>
      <c r="D344">
        <v>60</v>
      </c>
      <c r="E344">
        <f t="shared" si="32"/>
        <v>18084</v>
      </c>
      <c r="G344">
        <v>2</v>
      </c>
      <c r="N344" t="str">
        <f t="shared" si="33"/>
        <v>A17_</v>
      </c>
      <c r="O344" s="5" t="s">
        <v>712</v>
      </c>
      <c r="P344" t="str">
        <f t="shared" si="34"/>
        <v>_06</v>
      </c>
      <c r="Q344" t="str">
        <f t="shared" si="35"/>
        <v>A17_02_06</v>
      </c>
    </row>
    <row r="345" spans="1:17" x14ac:dyDescent="0.25">
      <c r="A345" s="4" t="s">
        <v>1033</v>
      </c>
      <c r="B345" s="3">
        <v>13.7</v>
      </c>
      <c r="C345" s="1">
        <f t="shared" si="36"/>
        <v>22</v>
      </c>
      <c r="D345">
        <v>60</v>
      </c>
      <c r="E345">
        <f t="shared" si="32"/>
        <v>18084</v>
      </c>
      <c r="G345">
        <v>2</v>
      </c>
      <c r="N345" t="str">
        <f t="shared" si="33"/>
        <v>A17_</v>
      </c>
      <c r="O345" s="5" t="s">
        <v>712</v>
      </c>
      <c r="P345" t="str">
        <f t="shared" si="34"/>
        <v>_07</v>
      </c>
      <c r="Q345" t="str">
        <f t="shared" si="35"/>
        <v>A17_02_07</v>
      </c>
    </row>
    <row r="346" spans="1:17" x14ac:dyDescent="0.25">
      <c r="A346" s="4" t="s">
        <v>1034</v>
      </c>
      <c r="B346" s="3">
        <v>13.7</v>
      </c>
      <c r="C346" s="1">
        <f t="shared" si="36"/>
        <v>22</v>
      </c>
      <c r="D346">
        <v>60</v>
      </c>
      <c r="E346">
        <f t="shared" si="32"/>
        <v>18084</v>
      </c>
      <c r="G346">
        <v>1</v>
      </c>
      <c r="N346" t="str">
        <f t="shared" si="33"/>
        <v>A17_</v>
      </c>
      <c r="O346" s="5" t="s">
        <v>713</v>
      </c>
      <c r="P346" t="str">
        <f t="shared" si="34"/>
        <v>_01</v>
      </c>
      <c r="Q346" t="str">
        <f t="shared" si="35"/>
        <v>A17_03_01</v>
      </c>
    </row>
    <row r="347" spans="1:17" x14ac:dyDescent="0.25">
      <c r="A347" s="4" t="s">
        <v>1035</v>
      </c>
      <c r="B347" s="3">
        <v>13.7</v>
      </c>
      <c r="C347" s="1">
        <f t="shared" si="36"/>
        <v>22</v>
      </c>
      <c r="D347">
        <v>60</v>
      </c>
      <c r="E347">
        <f t="shared" si="32"/>
        <v>18084</v>
      </c>
      <c r="G347">
        <v>1</v>
      </c>
      <c r="N347" t="str">
        <f t="shared" si="33"/>
        <v>A17_</v>
      </c>
      <c r="O347" s="5" t="s">
        <v>713</v>
      </c>
      <c r="P347" t="str">
        <f t="shared" si="34"/>
        <v>_02</v>
      </c>
      <c r="Q347" t="str">
        <f t="shared" si="35"/>
        <v>A17_03_02</v>
      </c>
    </row>
    <row r="348" spans="1:17" x14ac:dyDescent="0.25">
      <c r="A348" s="4" t="s">
        <v>1036</v>
      </c>
      <c r="B348" s="3">
        <v>13.7</v>
      </c>
      <c r="C348" s="1">
        <f t="shared" si="36"/>
        <v>22</v>
      </c>
      <c r="D348">
        <v>60</v>
      </c>
      <c r="E348">
        <f t="shared" si="32"/>
        <v>18084</v>
      </c>
      <c r="G348">
        <v>1</v>
      </c>
      <c r="N348" t="str">
        <f t="shared" si="33"/>
        <v>A17_</v>
      </c>
      <c r="O348" s="5" t="s">
        <v>713</v>
      </c>
      <c r="P348" t="str">
        <f t="shared" si="34"/>
        <v>_03</v>
      </c>
      <c r="Q348" t="str">
        <f t="shared" si="35"/>
        <v>A17_03_03</v>
      </c>
    </row>
    <row r="349" spans="1:17" x14ac:dyDescent="0.25">
      <c r="A349" s="4" t="s">
        <v>1037</v>
      </c>
      <c r="B349" s="3">
        <v>13.7</v>
      </c>
      <c r="C349" s="1">
        <f t="shared" si="36"/>
        <v>22</v>
      </c>
      <c r="D349">
        <v>60</v>
      </c>
      <c r="E349">
        <f t="shared" si="32"/>
        <v>18084</v>
      </c>
      <c r="G349">
        <v>1</v>
      </c>
      <c r="N349" t="str">
        <f t="shared" si="33"/>
        <v>A17_</v>
      </c>
      <c r="O349" s="5" t="s">
        <v>713</v>
      </c>
      <c r="P349" t="str">
        <f t="shared" si="34"/>
        <v>_04</v>
      </c>
      <c r="Q349" t="str">
        <f t="shared" si="35"/>
        <v>A17_03_04</v>
      </c>
    </row>
    <row r="350" spans="1:17" x14ac:dyDescent="0.25">
      <c r="A350" s="4" t="s">
        <v>1038</v>
      </c>
      <c r="B350" s="3">
        <v>13.7</v>
      </c>
      <c r="C350" s="1">
        <f t="shared" si="36"/>
        <v>22</v>
      </c>
      <c r="D350">
        <v>60</v>
      </c>
      <c r="E350">
        <f t="shared" si="32"/>
        <v>18084</v>
      </c>
      <c r="G350">
        <v>1</v>
      </c>
      <c r="N350" t="str">
        <f t="shared" si="33"/>
        <v>A17_</v>
      </c>
      <c r="O350" s="5" t="s">
        <v>713</v>
      </c>
      <c r="P350" t="str">
        <f t="shared" si="34"/>
        <v>_05</v>
      </c>
      <c r="Q350" t="str">
        <f t="shared" si="35"/>
        <v>A17_03_05</v>
      </c>
    </row>
    <row r="351" spans="1:17" x14ac:dyDescent="0.25">
      <c r="A351" s="4" t="s">
        <v>1039</v>
      </c>
      <c r="B351" s="3">
        <v>13.7</v>
      </c>
      <c r="C351" s="1">
        <f t="shared" si="36"/>
        <v>22</v>
      </c>
      <c r="D351">
        <v>60</v>
      </c>
      <c r="E351">
        <f t="shared" si="32"/>
        <v>18084</v>
      </c>
      <c r="G351">
        <v>1</v>
      </c>
      <c r="N351" t="str">
        <f t="shared" si="33"/>
        <v>A17_</v>
      </c>
      <c r="O351" s="5" t="s">
        <v>713</v>
      </c>
      <c r="P351" t="str">
        <f t="shared" si="34"/>
        <v>_06</v>
      </c>
      <c r="Q351" t="str">
        <f t="shared" si="35"/>
        <v>A17_03_06</v>
      </c>
    </row>
    <row r="352" spans="1:17" x14ac:dyDescent="0.25">
      <c r="A352" s="4" t="s">
        <v>1040</v>
      </c>
      <c r="B352" s="3">
        <v>13.7</v>
      </c>
      <c r="C352" s="1">
        <f t="shared" si="36"/>
        <v>22</v>
      </c>
      <c r="D352">
        <v>60</v>
      </c>
      <c r="E352">
        <f t="shared" si="32"/>
        <v>18084</v>
      </c>
      <c r="G352">
        <v>1</v>
      </c>
      <c r="N352" t="str">
        <f t="shared" si="33"/>
        <v>A17_</v>
      </c>
      <c r="O352" s="5" t="s">
        <v>713</v>
      </c>
      <c r="P352" t="str">
        <f t="shared" si="34"/>
        <v>_07</v>
      </c>
      <c r="Q352" t="str">
        <f t="shared" si="35"/>
        <v>A17_03_07</v>
      </c>
    </row>
    <row r="353" spans="1:17" x14ac:dyDescent="0.25">
      <c r="A353" s="4" t="s">
        <v>1041</v>
      </c>
      <c r="B353" s="3">
        <v>13.7</v>
      </c>
      <c r="C353" s="1">
        <f t="shared" si="36"/>
        <v>22</v>
      </c>
      <c r="D353">
        <v>60</v>
      </c>
      <c r="E353">
        <f t="shared" si="32"/>
        <v>18084</v>
      </c>
      <c r="G353">
        <v>1</v>
      </c>
      <c r="N353" t="str">
        <f t="shared" si="33"/>
        <v>A17_</v>
      </c>
      <c r="O353" s="5" t="s">
        <v>714</v>
      </c>
      <c r="P353" t="str">
        <f t="shared" si="34"/>
        <v>_01</v>
      </c>
      <c r="Q353" t="str">
        <f t="shared" si="35"/>
        <v>A17_04_01</v>
      </c>
    </row>
    <row r="354" spans="1:17" x14ac:dyDescent="0.25">
      <c r="A354" s="4" t="s">
        <v>1042</v>
      </c>
      <c r="B354" s="3">
        <v>13.7</v>
      </c>
      <c r="C354" s="1">
        <f t="shared" si="36"/>
        <v>22</v>
      </c>
      <c r="D354">
        <v>60</v>
      </c>
      <c r="E354">
        <f t="shared" si="32"/>
        <v>18084</v>
      </c>
      <c r="G354">
        <v>1</v>
      </c>
      <c r="N354" t="str">
        <f t="shared" si="33"/>
        <v>A17_</v>
      </c>
      <c r="O354" s="5" t="s">
        <v>714</v>
      </c>
      <c r="P354" t="str">
        <f t="shared" si="34"/>
        <v>_02</v>
      </c>
      <c r="Q354" t="str">
        <f t="shared" si="35"/>
        <v>A17_04_02</v>
      </c>
    </row>
    <row r="355" spans="1:17" x14ac:dyDescent="0.25">
      <c r="A355" s="4" t="s">
        <v>1043</v>
      </c>
      <c r="B355" s="3">
        <v>13.7</v>
      </c>
      <c r="C355" s="1">
        <f t="shared" si="36"/>
        <v>22</v>
      </c>
      <c r="D355">
        <v>60</v>
      </c>
      <c r="E355">
        <f t="shared" si="32"/>
        <v>18084</v>
      </c>
      <c r="G355">
        <v>1</v>
      </c>
      <c r="N355" t="str">
        <f t="shared" si="33"/>
        <v>A17_</v>
      </c>
      <c r="O355" s="5" t="s">
        <v>714</v>
      </c>
      <c r="P355" t="str">
        <f t="shared" si="34"/>
        <v>_03</v>
      </c>
      <c r="Q355" t="str">
        <f t="shared" si="35"/>
        <v>A17_04_03</v>
      </c>
    </row>
    <row r="356" spans="1:17" x14ac:dyDescent="0.25">
      <c r="A356" s="4" t="s">
        <v>1044</v>
      </c>
      <c r="B356" s="3">
        <v>13.7</v>
      </c>
      <c r="C356" s="1">
        <f t="shared" si="36"/>
        <v>22</v>
      </c>
      <c r="D356">
        <v>60</v>
      </c>
      <c r="E356">
        <f t="shared" si="32"/>
        <v>18084</v>
      </c>
      <c r="G356">
        <v>1</v>
      </c>
      <c r="N356" t="str">
        <f t="shared" si="33"/>
        <v>A17_</v>
      </c>
      <c r="O356" s="5" t="s">
        <v>714</v>
      </c>
      <c r="P356" t="str">
        <f t="shared" si="34"/>
        <v>_04</v>
      </c>
      <c r="Q356" t="str">
        <f t="shared" si="35"/>
        <v>A17_04_04</v>
      </c>
    </row>
    <row r="357" spans="1:17" x14ac:dyDescent="0.25">
      <c r="A357" s="4" t="s">
        <v>1045</v>
      </c>
      <c r="B357" s="3">
        <v>13.7</v>
      </c>
      <c r="C357" s="1">
        <f t="shared" si="36"/>
        <v>22</v>
      </c>
      <c r="D357">
        <v>60</v>
      </c>
      <c r="E357">
        <f t="shared" si="32"/>
        <v>18084</v>
      </c>
      <c r="G357">
        <v>1</v>
      </c>
      <c r="N357" t="str">
        <f t="shared" si="33"/>
        <v>A17_</v>
      </c>
      <c r="O357" s="5" t="s">
        <v>714</v>
      </c>
      <c r="P357" t="str">
        <f t="shared" si="34"/>
        <v>_05</v>
      </c>
      <c r="Q357" t="str">
        <f t="shared" si="35"/>
        <v>A17_04_05</v>
      </c>
    </row>
    <row r="358" spans="1:17" x14ac:dyDescent="0.25">
      <c r="A358" s="4" t="s">
        <v>1046</v>
      </c>
      <c r="B358" s="3">
        <v>13.7</v>
      </c>
      <c r="C358" s="1">
        <f t="shared" si="36"/>
        <v>22</v>
      </c>
      <c r="D358">
        <v>60</v>
      </c>
      <c r="E358">
        <f t="shared" si="32"/>
        <v>18084</v>
      </c>
      <c r="G358">
        <v>1</v>
      </c>
      <c r="N358" t="str">
        <f t="shared" si="33"/>
        <v>A17_</v>
      </c>
      <c r="O358" s="5" t="s">
        <v>714</v>
      </c>
      <c r="P358" t="str">
        <f t="shared" si="34"/>
        <v>_06</v>
      </c>
      <c r="Q358" t="str">
        <f t="shared" si="35"/>
        <v>A17_04_06</v>
      </c>
    </row>
    <row r="359" spans="1:17" x14ac:dyDescent="0.25">
      <c r="A359" s="4" t="s">
        <v>1047</v>
      </c>
      <c r="B359" s="3">
        <v>13.7</v>
      </c>
      <c r="C359" s="1">
        <f t="shared" si="36"/>
        <v>22</v>
      </c>
      <c r="D359">
        <v>60</v>
      </c>
      <c r="E359">
        <f t="shared" si="32"/>
        <v>18084</v>
      </c>
      <c r="G359">
        <v>1</v>
      </c>
      <c r="N359" t="str">
        <f t="shared" si="33"/>
        <v>A17_</v>
      </c>
      <c r="O359" s="5" t="s">
        <v>714</v>
      </c>
      <c r="P359" t="str">
        <f t="shared" si="34"/>
        <v>_07</v>
      </c>
      <c r="Q359" t="str">
        <f t="shared" si="35"/>
        <v>A17_04_07</v>
      </c>
    </row>
    <row r="360" spans="1:17" x14ac:dyDescent="0.25">
      <c r="A360" s="4" t="s">
        <v>1048</v>
      </c>
      <c r="B360" s="3">
        <v>19.2</v>
      </c>
      <c r="C360" s="1">
        <f t="shared" si="36"/>
        <v>22</v>
      </c>
      <c r="D360">
        <v>60</v>
      </c>
      <c r="E360">
        <f t="shared" si="32"/>
        <v>25344</v>
      </c>
      <c r="G360">
        <v>3</v>
      </c>
      <c r="N360" t="str">
        <f t="shared" si="33"/>
        <v>A17_</v>
      </c>
      <c r="O360" s="5" t="s">
        <v>715</v>
      </c>
      <c r="P360" t="str">
        <f t="shared" si="34"/>
        <v>_01</v>
      </c>
      <c r="Q360" t="str">
        <f t="shared" si="35"/>
        <v>A17_05_01</v>
      </c>
    </row>
    <row r="361" spans="1:17" x14ac:dyDescent="0.25">
      <c r="A361" s="4" t="s">
        <v>1049</v>
      </c>
      <c r="B361" s="3">
        <v>19.2</v>
      </c>
      <c r="C361" s="1">
        <f t="shared" si="36"/>
        <v>22</v>
      </c>
      <c r="D361">
        <v>60</v>
      </c>
      <c r="E361">
        <f t="shared" si="32"/>
        <v>25344</v>
      </c>
      <c r="G361">
        <v>3</v>
      </c>
      <c r="N361" t="str">
        <f t="shared" si="33"/>
        <v>A17_</v>
      </c>
      <c r="O361" s="5" t="s">
        <v>715</v>
      </c>
      <c r="P361" t="str">
        <f t="shared" si="34"/>
        <v>_02</v>
      </c>
      <c r="Q361" t="str">
        <f t="shared" si="35"/>
        <v>A17_05_02</v>
      </c>
    </row>
    <row r="362" spans="1:17" x14ac:dyDescent="0.25">
      <c r="A362" s="4" t="s">
        <v>1050</v>
      </c>
      <c r="B362" s="3">
        <v>19.2</v>
      </c>
      <c r="C362" s="1">
        <f t="shared" si="36"/>
        <v>22</v>
      </c>
      <c r="D362">
        <v>60</v>
      </c>
      <c r="E362">
        <f t="shared" si="32"/>
        <v>25344</v>
      </c>
      <c r="G362">
        <v>3</v>
      </c>
      <c r="N362" t="str">
        <f t="shared" si="33"/>
        <v>A17_</v>
      </c>
      <c r="O362" s="5" t="s">
        <v>715</v>
      </c>
      <c r="P362" t="str">
        <f t="shared" si="34"/>
        <v>_03</v>
      </c>
      <c r="Q362" t="str">
        <f t="shared" si="35"/>
        <v>A17_05_03</v>
      </c>
    </row>
    <row r="363" spans="1:17" x14ac:dyDescent="0.25">
      <c r="A363" s="4" t="s">
        <v>1051</v>
      </c>
      <c r="B363" s="3">
        <v>19.2</v>
      </c>
      <c r="C363" s="1">
        <f t="shared" si="36"/>
        <v>22</v>
      </c>
      <c r="D363">
        <v>60</v>
      </c>
      <c r="E363">
        <f t="shared" si="32"/>
        <v>25344</v>
      </c>
      <c r="G363">
        <v>3</v>
      </c>
      <c r="N363" t="str">
        <f t="shared" si="33"/>
        <v>A17_</v>
      </c>
      <c r="O363" s="5" t="s">
        <v>715</v>
      </c>
      <c r="P363" t="str">
        <f t="shared" si="34"/>
        <v>_04</v>
      </c>
      <c r="Q363" t="str">
        <f t="shared" si="35"/>
        <v>A17_05_04</v>
      </c>
    </row>
    <row r="364" spans="1:17" x14ac:dyDescent="0.25">
      <c r="A364" s="4" t="s">
        <v>1052</v>
      </c>
      <c r="B364" s="3">
        <v>19.2</v>
      </c>
      <c r="C364" s="1">
        <f t="shared" ref="C364:C395" si="37">ROUNDDOWN(204/9,0)</f>
        <v>22</v>
      </c>
      <c r="D364">
        <v>60</v>
      </c>
      <c r="E364">
        <f t="shared" si="32"/>
        <v>25344</v>
      </c>
      <c r="G364">
        <v>3</v>
      </c>
      <c r="N364" t="str">
        <f t="shared" si="33"/>
        <v>A17_</v>
      </c>
      <c r="O364" s="5" t="s">
        <v>715</v>
      </c>
      <c r="P364" t="str">
        <f t="shared" si="34"/>
        <v>_05</v>
      </c>
      <c r="Q364" t="str">
        <f t="shared" si="35"/>
        <v>A17_05_05</v>
      </c>
    </row>
    <row r="365" spans="1:17" x14ac:dyDescent="0.25">
      <c r="A365" s="4" t="s">
        <v>1053</v>
      </c>
      <c r="B365" s="3">
        <v>16</v>
      </c>
      <c r="C365" s="1">
        <f t="shared" si="37"/>
        <v>22</v>
      </c>
      <c r="D365">
        <v>60</v>
      </c>
      <c r="E365">
        <f t="shared" si="32"/>
        <v>21120</v>
      </c>
      <c r="G365">
        <v>5</v>
      </c>
      <c r="N365" t="str">
        <f t="shared" si="33"/>
        <v>A17_</v>
      </c>
      <c r="O365" s="5" t="s">
        <v>716</v>
      </c>
      <c r="P365" t="str">
        <f t="shared" si="34"/>
        <v>_01</v>
      </c>
      <c r="Q365" t="str">
        <f t="shared" si="35"/>
        <v>A17_06_01</v>
      </c>
    </row>
    <row r="366" spans="1:17" x14ac:dyDescent="0.25">
      <c r="A366" s="4" t="s">
        <v>1054</v>
      </c>
      <c r="B366" s="3">
        <v>16</v>
      </c>
      <c r="C366" s="1">
        <f t="shared" si="37"/>
        <v>22</v>
      </c>
      <c r="D366">
        <v>60</v>
      </c>
      <c r="E366">
        <f t="shared" si="32"/>
        <v>21120</v>
      </c>
      <c r="G366">
        <v>5</v>
      </c>
      <c r="N366" t="str">
        <f t="shared" si="33"/>
        <v>A17_</v>
      </c>
      <c r="O366" s="5" t="s">
        <v>716</v>
      </c>
      <c r="P366" t="str">
        <f t="shared" si="34"/>
        <v>_02</v>
      </c>
      <c r="Q366" t="str">
        <f t="shared" si="35"/>
        <v>A17_06_02</v>
      </c>
    </row>
    <row r="367" spans="1:17" x14ac:dyDescent="0.25">
      <c r="A367" s="4" t="s">
        <v>1055</v>
      </c>
      <c r="B367" s="3">
        <v>16</v>
      </c>
      <c r="C367" s="1">
        <f t="shared" si="37"/>
        <v>22</v>
      </c>
      <c r="D367">
        <v>60</v>
      </c>
      <c r="E367">
        <f t="shared" si="32"/>
        <v>21120</v>
      </c>
      <c r="G367">
        <v>5</v>
      </c>
      <c r="N367" t="str">
        <f t="shared" si="33"/>
        <v>A17_</v>
      </c>
      <c r="O367" s="5" t="s">
        <v>716</v>
      </c>
      <c r="P367" t="str">
        <f t="shared" si="34"/>
        <v>_03</v>
      </c>
      <c r="Q367" t="str">
        <f t="shared" si="35"/>
        <v>A17_06_03</v>
      </c>
    </row>
    <row r="368" spans="1:17" x14ac:dyDescent="0.25">
      <c r="A368" s="4" t="s">
        <v>1056</v>
      </c>
      <c r="B368" s="3">
        <v>16</v>
      </c>
      <c r="C368" s="1">
        <f t="shared" si="37"/>
        <v>22</v>
      </c>
      <c r="D368">
        <v>60</v>
      </c>
      <c r="E368">
        <f t="shared" si="32"/>
        <v>21120</v>
      </c>
      <c r="G368">
        <v>5</v>
      </c>
      <c r="N368" t="str">
        <f t="shared" si="33"/>
        <v>A17_</v>
      </c>
      <c r="O368" s="5" t="s">
        <v>716</v>
      </c>
      <c r="P368" t="str">
        <f t="shared" si="34"/>
        <v>_04</v>
      </c>
      <c r="Q368" t="str">
        <f t="shared" si="35"/>
        <v>A17_06_04</v>
      </c>
    </row>
    <row r="369" spans="1:17" x14ac:dyDescent="0.25">
      <c r="A369" s="4" t="s">
        <v>1057</v>
      </c>
      <c r="B369" s="3">
        <v>16</v>
      </c>
      <c r="C369" s="1">
        <f t="shared" si="37"/>
        <v>22</v>
      </c>
      <c r="D369">
        <v>60</v>
      </c>
      <c r="E369">
        <f t="shared" si="32"/>
        <v>21120</v>
      </c>
      <c r="G369">
        <v>5</v>
      </c>
      <c r="N369" t="str">
        <f t="shared" si="33"/>
        <v>A17_</v>
      </c>
      <c r="O369" s="5" t="s">
        <v>716</v>
      </c>
      <c r="P369" t="str">
        <f t="shared" si="34"/>
        <v>_05</v>
      </c>
      <c r="Q369" t="str">
        <f t="shared" si="35"/>
        <v>A17_06_05</v>
      </c>
    </row>
    <row r="370" spans="1:17" x14ac:dyDescent="0.25">
      <c r="A370" s="4" t="s">
        <v>1058</v>
      </c>
      <c r="B370" s="3">
        <v>16</v>
      </c>
      <c r="C370" s="1">
        <f t="shared" si="37"/>
        <v>22</v>
      </c>
      <c r="D370">
        <v>60</v>
      </c>
      <c r="E370">
        <f t="shared" si="32"/>
        <v>21120</v>
      </c>
      <c r="G370">
        <v>5</v>
      </c>
      <c r="N370" t="str">
        <f t="shared" si="33"/>
        <v>A17_</v>
      </c>
      <c r="O370" s="5" t="s">
        <v>716</v>
      </c>
      <c r="P370" t="str">
        <f t="shared" si="34"/>
        <v>_06</v>
      </c>
      <c r="Q370" t="str">
        <f t="shared" si="35"/>
        <v>A17_06_06</v>
      </c>
    </row>
    <row r="371" spans="1:17" x14ac:dyDescent="0.25">
      <c r="A371" s="4" t="s">
        <v>1059</v>
      </c>
      <c r="B371" s="3">
        <v>16</v>
      </c>
      <c r="C371" s="1">
        <f t="shared" si="37"/>
        <v>22</v>
      </c>
      <c r="D371">
        <v>60</v>
      </c>
      <c r="E371">
        <f t="shared" si="32"/>
        <v>21120</v>
      </c>
      <c r="G371">
        <v>6</v>
      </c>
      <c r="N371" t="str">
        <f t="shared" si="33"/>
        <v>A17_</v>
      </c>
      <c r="O371" s="5" t="s">
        <v>717</v>
      </c>
      <c r="P371" t="str">
        <f t="shared" si="34"/>
        <v>_01</v>
      </c>
      <c r="Q371" t="str">
        <f t="shared" si="35"/>
        <v>A17_07_01</v>
      </c>
    </row>
    <row r="372" spans="1:17" x14ac:dyDescent="0.25">
      <c r="A372" s="4" t="s">
        <v>1060</v>
      </c>
      <c r="B372" s="3">
        <v>16</v>
      </c>
      <c r="C372" s="1">
        <f t="shared" si="37"/>
        <v>22</v>
      </c>
      <c r="D372">
        <v>60</v>
      </c>
      <c r="E372">
        <f t="shared" si="32"/>
        <v>21120</v>
      </c>
      <c r="G372">
        <v>6</v>
      </c>
      <c r="N372" t="str">
        <f t="shared" si="33"/>
        <v>A17_</v>
      </c>
      <c r="O372" s="5" t="s">
        <v>717</v>
      </c>
      <c r="P372" t="str">
        <f t="shared" si="34"/>
        <v>_02</v>
      </c>
      <c r="Q372" t="str">
        <f t="shared" si="35"/>
        <v>A17_07_02</v>
      </c>
    </row>
    <row r="373" spans="1:17" x14ac:dyDescent="0.25">
      <c r="A373" s="4" t="s">
        <v>1061</v>
      </c>
      <c r="B373" s="3">
        <v>16</v>
      </c>
      <c r="C373" s="1">
        <f t="shared" si="37"/>
        <v>22</v>
      </c>
      <c r="D373">
        <v>60</v>
      </c>
      <c r="E373">
        <f t="shared" si="32"/>
        <v>21120</v>
      </c>
      <c r="G373">
        <v>6</v>
      </c>
      <c r="N373" t="str">
        <f t="shared" si="33"/>
        <v>A17_</v>
      </c>
      <c r="O373" s="5" t="s">
        <v>717</v>
      </c>
      <c r="P373" t="str">
        <f t="shared" si="34"/>
        <v>_03</v>
      </c>
      <c r="Q373" t="str">
        <f t="shared" si="35"/>
        <v>A17_07_03</v>
      </c>
    </row>
    <row r="374" spans="1:17" x14ac:dyDescent="0.25">
      <c r="A374" s="4" t="s">
        <v>1062</v>
      </c>
      <c r="B374" s="3">
        <v>16</v>
      </c>
      <c r="C374" s="1">
        <f t="shared" si="37"/>
        <v>22</v>
      </c>
      <c r="D374">
        <v>60</v>
      </c>
      <c r="E374">
        <f t="shared" si="32"/>
        <v>21120</v>
      </c>
      <c r="G374">
        <v>6</v>
      </c>
      <c r="N374" t="str">
        <f t="shared" si="33"/>
        <v>A17_</v>
      </c>
      <c r="O374" s="5" t="s">
        <v>717</v>
      </c>
      <c r="P374" t="str">
        <f t="shared" si="34"/>
        <v>_04</v>
      </c>
      <c r="Q374" t="str">
        <f t="shared" si="35"/>
        <v>A17_07_04</v>
      </c>
    </row>
    <row r="375" spans="1:17" x14ac:dyDescent="0.25">
      <c r="A375" s="4" t="s">
        <v>1063</v>
      </c>
      <c r="B375" s="3">
        <v>16</v>
      </c>
      <c r="C375" s="1">
        <f t="shared" si="37"/>
        <v>22</v>
      </c>
      <c r="D375">
        <v>60</v>
      </c>
      <c r="E375">
        <f t="shared" si="32"/>
        <v>21120</v>
      </c>
      <c r="G375">
        <v>6</v>
      </c>
      <c r="N375" t="str">
        <f t="shared" si="33"/>
        <v>A17_</v>
      </c>
      <c r="O375" s="5" t="s">
        <v>717</v>
      </c>
      <c r="P375" t="str">
        <f t="shared" si="34"/>
        <v>_05</v>
      </c>
      <c r="Q375" t="str">
        <f t="shared" si="35"/>
        <v>A17_07_05</v>
      </c>
    </row>
    <row r="376" spans="1:17" x14ac:dyDescent="0.25">
      <c r="A376" s="4" t="s">
        <v>1064</v>
      </c>
      <c r="B376" s="3">
        <v>16</v>
      </c>
      <c r="C376" s="1">
        <f t="shared" si="37"/>
        <v>22</v>
      </c>
      <c r="D376">
        <v>60</v>
      </c>
      <c r="E376">
        <f t="shared" si="32"/>
        <v>21120</v>
      </c>
      <c r="G376">
        <v>6</v>
      </c>
      <c r="N376" t="str">
        <f t="shared" si="33"/>
        <v>A17_</v>
      </c>
      <c r="O376" s="5" t="s">
        <v>717</v>
      </c>
      <c r="P376" t="str">
        <f t="shared" si="34"/>
        <v>_06</v>
      </c>
      <c r="Q376" t="str">
        <f t="shared" si="35"/>
        <v>A17_07_06</v>
      </c>
    </row>
    <row r="377" spans="1:17" x14ac:dyDescent="0.25">
      <c r="A377" s="4" t="s">
        <v>1065</v>
      </c>
      <c r="B377" s="3">
        <v>16</v>
      </c>
      <c r="C377" s="1">
        <f t="shared" si="37"/>
        <v>22</v>
      </c>
      <c r="D377">
        <v>60</v>
      </c>
      <c r="E377">
        <f t="shared" si="32"/>
        <v>21120</v>
      </c>
      <c r="G377">
        <v>7</v>
      </c>
      <c r="N377" t="str">
        <f t="shared" si="33"/>
        <v>A17_</v>
      </c>
      <c r="O377" s="5" t="s">
        <v>718</v>
      </c>
      <c r="P377" t="str">
        <f t="shared" si="34"/>
        <v>_01</v>
      </c>
      <c r="Q377" t="str">
        <f t="shared" si="35"/>
        <v>A17_08_01</v>
      </c>
    </row>
    <row r="378" spans="1:17" x14ac:dyDescent="0.25">
      <c r="A378" s="4" t="s">
        <v>1066</v>
      </c>
      <c r="B378" s="3">
        <v>16</v>
      </c>
      <c r="C378" s="1">
        <f t="shared" si="37"/>
        <v>22</v>
      </c>
      <c r="D378">
        <v>60</v>
      </c>
      <c r="E378">
        <f t="shared" si="32"/>
        <v>21120</v>
      </c>
      <c r="G378">
        <v>7</v>
      </c>
      <c r="N378" t="str">
        <f t="shared" si="33"/>
        <v>A17_</v>
      </c>
      <c r="O378" s="5" t="s">
        <v>718</v>
      </c>
      <c r="P378" t="str">
        <f t="shared" si="34"/>
        <v>_02</v>
      </c>
      <c r="Q378" t="str">
        <f t="shared" si="35"/>
        <v>A17_08_02</v>
      </c>
    </row>
    <row r="379" spans="1:17" x14ac:dyDescent="0.25">
      <c r="A379" s="4" t="s">
        <v>1067</v>
      </c>
      <c r="B379" s="3">
        <v>16</v>
      </c>
      <c r="C379" s="1">
        <f t="shared" si="37"/>
        <v>22</v>
      </c>
      <c r="D379">
        <v>60</v>
      </c>
      <c r="E379">
        <f t="shared" si="32"/>
        <v>21120</v>
      </c>
      <c r="G379">
        <v>7</v>
      </c>
      <c r="N379" t="str">
        <f t="shared" si="33"/>
        <v>A17_</v>
      </c>
      <c r="O379" s="5" t="s">
        <v>718</v>
      </c>
      <c r="P379" t="str">
        <f t="shared" si="34"/>
        <v>_03</v>
      </c>
      <c r="Q379" t="str">
        <f t="shared" si="35"/>
        <v>A17_08_03</v>
      </c>
    </row>
    <row r="380" spans="1:17" x14ac:dyDescent="0.25">
      <c r="A380" s="4" t="s">
        <v>1068</v>
      </c>
      <c r="B380" s="3">
        <v>16</v>
      </c>
      <c r="C380" s="1">
        <f t="shared" si="37"/>
        <v>22</v>
      </c>
      <c r="D380">
        <v>60</v>
      </c>
      <c r="E380">
        <f t="shared" si="32"/>
        <v>21120</v>
      </c>
      <c r="G380">
        <v>7</v>
      </c>
      <c r="N380" t="str">
        <f t="shared" si="33"/>
        <v>A17_</v>
      </c>
      <c r="O380" s="5" t="s">
        <v>718</v>
      </c>
      <c r="P380" t="str">
        <f t="shared" si="34"/>
        <v>_04</v>
      </c>
      <c r="Q380" t="str">
        <f t="shared" si="35"/>
        <v>A17_08_04</v>
      </c>
    </row>
    <row r="381" spans="1:17" x14ac:dyDescent="0.25">
      <c r="A381" s="4" t="s">
        <v>1069</v>
      </c>
      <c r="B381" s="3">
        <v>16</v>
      </c>
      <c r="C381" s="1">
        <f t="shared" si="37"/>
        <v>22</v>
      </c>
      <c r="D381">
        <v>60</v>
      </c>
      <c r="E381">
        <f t="shared" si="32"/>
        <v>21120</v>
      </c>
      <c r="G381">
        <v>7</v>
      </c>
      <c r="N381" t="str">
        <f t="shared" si="33"/>
        <v>A17_</v>
      </c>
      <c r="O381" s="5" t="s">
        <v>718</v>
      </c>
      <c r="P381" t="str">
        <f t="shared" si="34"/>
        <v>_05</v>
      </c>
      <c r="Q381" t="str">
        <f t="shared" si="35"/>
        <v>A17_08_05</v>
      </c>
    </row>
    <row r="382" spans="1:17" x14ac:dyDescent="0.25">
      <c r="A382" s="4" t="s">
        <v>1070</v>
      </c>
      <c r="B382" s="3">
        <v>16</v>
      </c>
      <c r="C382" s="1">
        <f t="shared" si="37"/>
        <v>22</v>
      </c>
      <c r="D382">
        <v>60</v>
      </c>
      <c r="E382">
        <f t="shared" si="32"/>
        <v>21120</v>
      </c>
      <c r="G382">
        <v>7</v>
      </c>
      <c r="N382" t="str">
        <f t="shared" si="33"/>
        <v>A17_</v>
      </c>
      <c r="O382" s="5" t="s">
        <v>718</v>
      </c>
      <c r="P382" t="str">
        <f t="shared" si="34"/>
        <v>_06</v>
      </c>
      <c r="Q382" t="str">
        <f t="shared" si="35"/>
        <v>A17_08_06</v>
      </c>
    </row>
    <row r="383" spans="1:17" x14ac:dyDescent="0.25">
      <c r="A383" s="4" t="s">
        <v>1071</v>
      </c>
      <c r="B383" s="3">
        <v>19.2</v>
      </c>
      <c r="C383" s="1">
        <f t="shared" si="37"/>
        <v>22</v>
      </c>
      <c r="D383">
        <v>60</v>
      </c>
      <c r="E383">
        <f t="shared" si="32"/>
        <v>25344</v>
      </c>
      <c r="G383">
        <v>8</v>
      </c>
      <c r="N383" t="str">
        <f t="shared" si="33"/>
        <v>A17_</v>
      </c>
      <c r="O383" s="5" t="s">
        <v>719</v>
      </c>
      <c r="P383" t="str">
        <f t="shared" si="34"/>
        <v>_01</v>
      </c>
      <c r="Q383" t="str">
        <f t="shared" si="35"/>
        <v>A17_09_01</v>
      </c>
    </row>
    <row r="384" spans="1:17" x14ac:dyDescent="0.25">
      <c r="A384" s="4" t="s">
        <v>1072</v>
      </c>
      <c r="B384" s="3">
        <v>19.2</v>
      </c>
      <c r="C384" s="1">
        <f t="shared" si="37"/>
        <v>22</v>
      </c>
      <c r="D384">
        <v>60</v>
      </c>
      <c r="E384">
        <f t="shared" si="32"/>
        <v>25344</v>
      </c>
      <c r="G384">
        <v>8</v>
      </c>
      <c r="N384" t="str">
        <f t="shared" si="33"/>
        <v>A17_</v>
      </c>
      <c r="O384" s="5" t="s">
        <v>719</v>
      </c>
      <c r="P384" t="str">
        <f t="shared" si="34"/>
        <v>_02</v>
      </c>
      <c r="Q384" t="str">
        <f t="shared" si="35"/>
        <v>A17_09_02</v>
      </c>
    </row>
    <row r="385" spans="1:17" x14ac:dyDescent="0.25">
      <c r="A385" s="4" t="s">
        <v>1073</v>
      </c>
      <c r="B385" s="3">
        <v>19.2</v>
      </c>
      <c r="C385" s="1">
        <f t="shared" si="37"/>
        <v>22</v>
      </c>
      <c r="D385">
        <v>60</v>
      </c>
      <c r="E385">
        <f t="shared" si="32"/>
        <v>25344</v>
      </c>
      <c r="G385">
        <v>8</v>
      </c>
      <c r="N385" t="str">
        <f t="shared" si="33"/>
        <v>A17_</v>
      </c>
      <c r="O385" s="5" t="s">
        <v>719</v>
      </c>
      <c r="P385" t="str">
        <f t="shared" si="34"/>
        <v>_03</v>
      </c>
      <c r="Q385" t="str">
        <f t="shared" si="35"/>
        <v>A17_09_03</v>
      </c>
    </row>
    <row r="386" spans="1:17" x14ac:dyDescent="0.25">
      <c r="A386" s="4" t="s">
        <v>1074</v>
      </c>
      <c r="B386" s="3">
        <v>19.2</v>
      </c>
      <c r="C386" s="1">
        <f t="shared" si="37"/>
        <v>22</v>
      </c>
      <c r="D386">
        <v>60</v>
      </c>
      <c r="E386">
        <f t="shared" ref="E386:E449" si="38">D386*C386*B386</f>
        <v>25344</v>
      </c>
      <c r="G386">
        <v>8</v>
      </c>
      <c r="N386" t="str">
        <f t="shared" si="33"/>
        <v>A17_</v>
      </c>
      <c r="O386" s="5" t="s">
        <v>719</v>
      </c>
      <c r="P386" t="str">
        <f t="shared" si="34"/>
        <v>_04</v>
      </c>
      <c r="Q386" t="str">
        <f t="shared" si="35"/>
        <v>A17_09_04</v>
      </c>
    </row>
    <row r="387" spans="1:17" x14ac:dyDescent="0.25">
      <c r="A387" s="4" t="s">
        <v>1075</v>
      </c>
      <c r="B387" s="3">
        <v>19.2</v>
      </c>
      <c r="C387" s="1">
        <f t="shared" si="37"/>
        <v>22</v>
      </c>
      <c r="D387">
        <v>60</v>
      </c>
      <c r="E387">
        <f t="shared" si="38"/>
        <v>25344</v>
      </c>
      <c r="G387">
        <v>8</v>
      </c>
      <c r="N387" t="str">
        <f t="shared" ref="N387:N450" si="39">LEFT(A387, 4)</f>
        <v>A17_</v>
      </c>
      <c r="O387" s="5" t="s">
        <v>719</v>
      </c>
      <c r="P387" t="str">
        <f t="shared" ref="P387:P450" si="40">RIGHT(A387, 3)</f>
        <v>_05</v>
      </c>
      <c r="Q387" t="str">
        <f t="shared" ref="Q387:Q450" si="41">N387&amp;O387&amp;P387</f>
        <v>A17_09_05</v>
      </c>
    </row>
    <row r="388" spans="1:17" x14ac:dyDescent="0.25">
      <c r="A388" s="4" t="s">
        <v>1076</v>
      </c>
      <c r="B388" s="3">
        <v>48</v>
      </c>
      <c r="C388" s="1">
        <f t="shared" si="37"/>
        <v>22</v>
      </c>
      <c r="D388">
        <v>60</v>
      </c>
      <c r="E388">
        <f t="shared" si="38"/>
        <v>63360</v>
      </c>
      <c r="G388">
        <v>4</v>
      </c>
      <c r="N388" t="str">
        <f t="shared" si="39"/>
        <v>A18_</v>
      </c>
      <c r="O388" s="5" t="s">
        <v>711</v>
      </c>
      <c r="P388" t="str">
        <f t="shared" si="40"/>
        <v>_01</v>
      </c>
      <c r="Q388" t="str">
        <f t="shared" si="41"/>
        <v>A18_01_01</v>
      </c>
    </row>
    <row r="389" spans="1:17" x14ac:dyDescent="0.25">
      <c r="A389" s="4" t="s">
        <v>1077</v>
      </c>
      <c r="B389" s="3">
        <v>48</v>
      </c>
      <c r="C389" s="1">
        <f t="shared" si="37"/>
        <v>22</v>
      </c>
      <c r="D389">
        <v>60</v>
      </c>
      <c r="E389">
        <f t="shared" si="38"/>
        <v>63360</v>
      </c>
      <c r="G389">
        <v>4</v>
      </c>
      <c r="N389" t="str">
        <f t="shared" si="39"/>
        <v>A18_</v>
      </c>
      <c r="O389" s="5" t="s">
        <v>711</v>
      </c>
      <c r="P389" t="str">
        <f t="shared" si="40"/>
        <v>_02</v>
      </c>
      <c r="Q389" t="str">
        <f t="shared" si="41"/>
        <v>A18_01_02</v>
      </c>
    </row>
    <row r="390" spans="1:17" x14ac:dyDescent="0.25">
      <c r="A390" s="4" t="s">
        <v>1078</v>
      </c>
      <c r="B390" s="3">
        <v>48</v>
      </c>
      <c r="C390" s="1">
        <f t="shared" si="37"/>
        <v>22</v>
      </c>
      <c r="D390">
        <v>60</v>
      </c>
      <c r="E390">
        <f t="shared" si="38"/>
        <v>63360</v>
      </c>
      <c r="G390">
        <v>2</v>
      </c>
      <c r="N390" t="str">
        <f t="shared" si="39"/>
        <v>A18_</v>
      </c>
      <c r="O390" s="5" t="s">
        <v>712</v>
      </c>
      <c r="P390" t="str">
        <f t="shared" si="40"/>
        <v>_01</v>
      </c>
      <c r="Q390" t="str">
        <f t="shared" si="41"/>
        <v>A18_02_01</v>
      </c>
    </row>
    <row r="391" spans="1:17" x14ac:dyDescent="0.25">
      <c r="A391" s="4" t="s">
        <v>1079</v>
      </c>
      <c r="B391" s="3">
        <v>48</v>
      </c>
      <c r="C391" s="1">
        <f t="shared" si="37"/>
        <v>22</v>
      </c>
      <c r="D391">
        <v>60</v>
      </c>
      <c r="E391">
        <f t="shared" si="38"/>
        <v>63360</v>
      </c>
      <c r="G391">
        <v>2</v>
      </c>
      <c r="N391" t="str">
        <f t="shared" si="39"/>
        <v>A18_</v>
      </c>
      <c r="O391" s="5" t="s">
        <v>712</v>
      </c>
      <c r="P391" t="str">
        <f t="shared" si="40"/>
        <v>_02</v>
      </c>
      <c r="Q391" t="str">
        <f t="shared" si="41"/>
        <v>A18_02_02</v>
      </c>
    </row>
    <row r="392" spans="1:17" x14ac:dyDescent="0.25">
      <c r="A392" s="4" t="s">
        <v>1080</v>
      </c>
      <c r="B392" s="3">
        <v>48</v>
      </c>
      <c r="C392" s="1">
        <f t="shared" si="37"/>
        <v>22</v>
      </c>
      <c r="D392">
        <v>60</v>
      </c>
      <c r="E392">
        <f t="shared" si="38"/>
        <v>63360</v>
      </c>
      <c r="G392">
        <v>1</v>
      </c>
      <c r="N392" t="str">
        <f t="shared" si="39"/>
        <v>A18_</v>
      </c>
      <c r="O392" s="5" t="s">
        <v>713</v>
      </c>
      <c r="P392" t="str">
        <f t="shared" si="40"/>
        <v>_01</v>
      </c>
      <c r="Q392" t="str">
        <f t="shared" si="41"/>
        <v>A18_03_01</v>
      </c>
    </row>
    <row r="393" spans="1:17" x14ac:dyDescent="0.25">
      <c r="A393" s="4" t="s">
        <v>1081</v>
      </c>
      <c r="B393" s="3">
        <v>48</v>
      </c>
      <c r="C393" s="1">
        <f t="shared" si="37"/>
        <v>22</v>
      </c>
      <c r="D393">
        <v>60</v>
      </c>
      <c r="E393">
        <f t="shared" si="38"/>
        <v>63360</v>
      </c>
      <c r="G393">
        <v>1</v>
      </c>
      <c r="N393" t="str">
        <f t="shared" si="39"/>
        <v>A18_</v>
      </c>
      <c r="O393" s="5" t="s">
        <v>713</v>
      </c>
      <c r="P393" t="str">
        <f t="shared" si="40"/>
        <v>_02</v>
      </c>
      <c r="Q393" t="str">
        <f t="shared" si="41"/>
        <v>A18_03_02</v>
      </c>
    </row>
    <row r="394" spans="1:17" x14ac:dyDescent="0.25">
      <c r="A394" s="4" t="s">
        <v>1082</v>
      </c>
      <c r="B394" s="3">
        <v>48</v>
      </c>
      <c r="C394" s="1">
        <f t="shared" si="37"/>
        <v>22</v>
      </c>
      <c r="D394">
        <v>60</v>
      </c>
      <c r="E394">
        <f t="shared" si="38"/>
        <v>63360</v>
      </c>
      <c r="G394">
        <v>1</v>
      </c>
      <c r="N394" t="str">
        <f t="shared" si="39"/>
        <v>A18_</v>
      </c>
      <c r="O394" s="5" t="s">
        <v>713</v>
      </c>
      <c r="P394" t="str">
        <f t="shared" si="40"/>
        <v>_03</v>
      </c>
      <c r="Q394" t="str">
        <f t="shared" si="41"/>
        <v>A18_03_03</v>
      </c>
    </row>
    <row r="395" spans="1:17" x14ac:dyDescent="0.25">
      <c r="A395" s="4" t="s">
        <v>1083</v>
      </c>
      <c r="B395" s="3">
        <v>48</v>
      </c>
      <c r="C395" s="1">
        <f t="shared" si="37"/>
        <v>22</v>
      </c>
      <c r="D395">
        <v>60</v>
      </c>
      <c r="E395">
        <f t="shared" si="38"/>
        <v>63360</v>
      </c>
      <c r="G395">
        <v>1</v>
      </c>
      <c r="N395" t="str">
        <f t="shared" si="39"/>
        <v>A18_</v>
      </c>
      <c r="O395" s="5" t="s">
        <v>714</v>
      </c>
      <c r="P395" t="str">
        <f t="shared" si="40"/>
        <v>_01</v>
      </c>
      <c r="Q395" t="str">
        <f t="shared" si="41"/>
        <v>A18_04_01</v>
      </c>
    </row>
    <row r="396" spans="1:17" x14ac:dyDescent="0.25">
      <c r="A396" s="4" t="s">
        <v>1084</v>
      </c>
      <c r="B396" s="3">
        <v>48</v>
      </c>
      <c r="C396" s="1">
        <f t="shared" ref="C396:C427" si="42">ROUNDDOWN(204/9,0)</f>
        <v>22</v>
      </c>
      <c r="D396">
        <v>60</v>
      </c>
      <c r="E396">
        <f t="shared" si="38"/>
        <v>63360</v>
      </c>
      <c r="G396">
        <v>1</v>
      </c>
      <c r="N396" t="str">
        <f t="shared" si="39"/>
        <v>A18_</v>
      </c>
      <c r="O396" s="5" t="s">
        <v>714</v>
      </c>
      <c r="P396" t="str">
        <f t="shared" si="40"/>
        <v>_02</v>
      </c>
      <c r="Q396" t="str">
        <f t="shared" si="41"/>
        <v>A18_04_02</v>
      </c>
    </row>
    <row r="397" spans="1:17" x14ac:dyDescent="0.25">
      <c r="A397" s="4" t="s">
        <v>1085</v>
      </c>
      <c r="B397" s="3">
        <v>48</v>
      </c>
      <c r="C397" s="1">
        <f t="shared" si="42"/>
        <v>22</v>
      </c>
      <c r="D397">
        <v>60</v>
      </c>
      <c r="E397">
        <f t="shared" si="38"/>
        <v>63360</v>
      </c>
      <c r="G397">
        <v>3</v>
      </c>
      <c r="N397" t="str">
        <f t="shared" si="39"/>
        <v>A18_</v>
      </c>
      <c r="O397" s="5" t="s">
        <v>715</v>
      </c>
      <c r="P397" t="str">
        <f t="shared" si="40"/>
        <v>_01</v>
      </c>
      <c r="Q397" t="str">
        <f t="shared" si="41"/>
        <v>A18_05_01</v>
      </c>
    </row>
    <row r="398" spans="1:17" x14ac:dyDescent="0.25">
      <c r="A398" s="4" t="s">
        <v>1086</v>
      </c>
      <c r="B398" s="3">
        <v>48</v>
      </c>
      <c r="C398" s="1">
        <f t="shared" si="42"/>
        <v>22</v>
      </c>
      <c r="D398">
        <v>60</v>
      </c>
      <c r="E398">
        <f t="shared" si="38"/>
        <v>63360</v>
      </c>
      <c r="G398">
        <v>3</v>
      </c>
      <c r="N398" t="str">
        <f t="shared" si="39"/>
        <v>A18_</v>
      </c>
      <c r="O398" s="5" t="s">
        <v>715</v>
      </c>
      <c r="P398" t="str">
        <f t="shared" si="40"/>
        <v>_02</v>
      </c>
      <c r="Q398" t="str">
        <f t="shared" si="41"/>
        <v>A18_05_02</v>
      </c>
    </row>
    <row r="399" spans="1:17" x14ac:dyDescent="0.25">
      <c r="A399" s="4" t="s">
        <v>1087</v>
      </c>
      <c r="B399" s="3">
        <v>48</v>
      </c>
      <c r="C399" s="1">
        <f t="shared" si="42"/>
        <v>22</v>
      </c>
      <c r="D399">
        <v>60</v>
      </c>
      <c r="E399">
        <f t="shared" si="38"/>
        <v>63360</v>
      </c>
      <c r="G399">
        <v>5</v>
      </c>
      <c r="N399" t="str">
        <f t="shared" si="39"/>
        <v>A18_</v>
      </c>
      <c r="O399" s="5" t="s">
        <v>716</v>
      </c>
      <c r="P399" t="str">
        <f t="shared" si="40"/>
        <v>_01</v>
      </c>
      <c r="Q399" t="str">
        <f t="shared" si="41"/>
        <v>A18_06_01</v>
      </c>
    </row>
    <row r="400" spans="1:17" x14ac:dyDescent="0.25">
      <c r="A400" s="4" t="s">
        <v>1088</v>
      </c>
      <c r="B400" s="3">
        <v>48</v>
      </c>
      <c r="C400" s="1">
        <f t="shared" si="42"/>
        <v>22</v>
      </c>
      <c r="D400">
        <v>60</v>
      </c>
      <c r="E400">
        <f t="shared" si="38"/>
        <v>63360</v>
      </c>
      <c r="G400">
        <v>5</v>
      </c>
      <c r="N400" t="str">
        <f t="shared" si="39"/>
        <v>A18_</v>
      </c>
      <c r="O400" s="5" t="s">
        <v>716</v>
      </c>
      <c r="P400" t="str">
        <f t="shared" si="40"/>
        <v>_02</v>
      </c>
      <c r="Q400" t="str">
        <f t="shared" si="41"/>
        <v>A18_06_02</v>
      </c>
    </row>
    <row r="401" spans="1:17" x14ac:dyDescent="0.25">
      <c r="A401" s="4" t="s">
        <v>1089</v>
      </c>
      <c r="B401" s="3">
        <v>13.7</v>
      </c>
      <c r="C401" s="1">
        <f t="shared" si="42"/>
        <v>22</v>
      </c>
      <c r="D401">
        <v>60</v>
      </c>
      <c r="E401">
        <f t="shared" si="38"/>
        <v>18084</v>
      </c>
      <c r="G401">
        <v>4</v>
      </c>
      <c r="N401" t="str">
        <f t="shared" si="39"/>
        <v>A19_</v>
      </c>
      <c r="O401" s="5" t="s">
        <v>711</v>
      </c>
      <c r="P401" t="str">
        <f t="shared" si="40"/>
        <v>_01</v>
      </c>
      <c r="Q401" t="str">
        <f t="shared" si="41"/>
        <v>A19_01_01</v>
      </c>
    </row>
    <row r="402" spans="1:17" x14ac:dyDescent="0.25">
      <c r="A402" s="4" t="s">
        <v>1090</v>
      </c>
      <c r="B402" s="3">
        <v>13.7</v>
      </c>
      <c r="C402" s="1">
        <f t="shared" si="42"/>
        <v>22</v>
      </c>
      <c r="D402">
        <v>60</v>
      </c>
      <c r="E402">
        <f t="shared" si="38"/>
        <v>18084</v>
      </c>
      <c r="G402">
        <v>4</v>
      </c>
      <c r="N402" t="str">
        <f t="shared" si="39"/>
        <v>A19_</v>
      </c>
      <c r="O402" s="5" t="s">
        <v>711</v>
      </c>
      <c r="P402" t="str">
        <f t="shared" si="40"/>
        <v>_02</v>
      </c>
      <c r="Q402" t="str">
        <f t="shared" si="41"/>
        <v>A19_01_02</v>
      </c>
    </row>
    <row r="403" spans="1:17" x14ac:dyDescent="0.25">
      <c r="A403" s="4" t="s">
        <v>1091</v>
      </c>
      <c r="B403" s="3">
        <v>13.7</v>
      </c>
      <c r="C403" s="1">
        <f t="shared" si="42"/>
        <v>22</v>
      </c>
      <c r="D403">
        <v>60</v>
      </c>
      <c r="E403">
        <f t="shared" si="38"/>
        <v>18084</v>
      </c>
      <c r="G403">
        <v>4</v>
      </c>
      <c r="N403" t="str">
        <f t="shared" si="39"/>
        <v>A19_</v>
      </c>
      <c r="O403" s="5" t="s">
        <v>711</v>
      </c>
      <c r="P403" t="str">
        <f t="shared" si="40"/>
        <v>_03</v>
      </c>
      <c r="Q403" t="str">
        <f t="shared" si="41"/>
        <v>A19_01_03</v>
      </c>
    </row>
    <row r="404" spans="1:17" x14ac:dyDescent="0.25">
      <c r="A404" s="4" t="s">
        <v>1092</v>
      </c>
      <c r="B404" s="3">
        <v>13.7</v>
      </c>
      <c r="C404" s="1">
        <f t="shared" si="42"/>
        <v>22</v>
      </c>
      <c r="D404">
        <v>60</v>
      </c>
      <c r="E404">
        <f t="shared" si="38"/>
        <v>18084</v>
      </c>
      <c r="G404">
        <v>4</v>
      </c>
      <c r="N404" t="str">
        <f t="shared" si="39"/>
        <v>A19_</v>
      </c>
      <c r="O404" s="5" t="s">
        <v>711</v>
      </c>
      <c r="P404" t="str">
        <f t="shared" si="40"/>
        <v>_04</v>
      </c>
      <c r="Q404" t="str">
        <f t="shared" si="41"/>
        <v>A19_01_04</v>
      </c>
    </row>
    <row r="405" spans="1:17" x14ac:dyDescent="0.25">
      <c r="A405" s="4" t="s">
        <v>1093</v>
      </c>
      <c r="B405" s="3">
        <v>13.7</v>
      </c>
      <c r="C405" s="1">
        <f t="shared" si="42"/>
        <v>22</v>
      </c>
      <c r="D405">
        <v>60</v>
      </c>
      <c r="E405">
        <f t="shared" si="38"/>
        <v>18084</v>
      </c>
      <c r="G405">
        <v>4</v>
      </c>
      <c r="N405" t="str">
        <f t="shared" si="39"/>
        <v>A19_</v>
      </c>
      <c r="O405" s="5" t="s">
        <v>711</v>
      </c>
      <c r="P405" t="str">
        <f t="shared" si="40"/>
        <v>_05</v>
      </c>
      <c r="Q405" t="str">
        <f t="shared" si="41"/>
        <v>A19_01_05</v>
      </c>
    </row>
    <row r="406" spans="1:17" x14ac:dyDescent="0.25">
      <c r="A406" s="4" t="s">
        <v>1094</v>
      </c>
      <c r="B406" s="3">
        <v>13.7</v>
      </c>
      <c r="C406" s="1">
        <f t="shared" si="42"/>
        <v>22</v>
      </c>
      <c r="D406">
        <v>60</v>
      </c>
      <c r="E406">
        <f t="shared" si="38"/>
        <v>18084</v>
      </c>
      <c r="G406">
        <v>4</v>
      </c>
      <c r="N406" t="str">
        <f t="shared" si="39"/>
        <v>A19_</v>
      </c>
      <c r="O406" s="5" t="s">
        <v>711</v>
      </c>
      <c r="P406" t="str">
        <f t="shared" si="40"/>
        <v>_06</v>
      </c>
      <c r="Q406" t="str">
        <f t="shared" si="41"/>
        <v>A19_01_06</v>
      </c>
    </row>
    <row r="407" spans="1:17" x14ac:dyDescent="0.25">
      <c r="A407" s="4" t="s">
        <v>1095</v>
      </c>
      <c r="B407" s="3">
        <v>13.7</v>
      </c>
      <c r="C407" s="1">
        <f t="shared" si="42"/>
        <v>22</v>
      </c>
      <c r="D407">
        <v>60</v>
      </c>
      <c r="E407">
        <f t="shared" si="38"/>
        <v>18084</v>
      </c>
      <c r="G407">
        <v>4</v>
      </c>
      <c r="N407" t="str">
        <f t="shared" si="39"/>
        <v>A19_</v>
      </c>
      <c r="O407" s="5" t="s">
        <v>711</v>
      </c>
      <c r="P407" t="str">
        <f t="shared" si="40"/>
        <v>_07</v>
      </c>
      <c r="Q407" t="str">
        <f t="shared" si="41"/>
        <v>A19_01_07</v>
      </c>
    </row>
    <row r="408" spans="1:17" x14ac:dyDescent="0.25">
      <c r="A408" s="4" t="s">
        <v>1096</v>
      </c>
      <c r="B408" s="3">
        <v>13.7</v>
      </c>
      <c r="C408" s="1">
        <f t="shared" si="42"/>
        <v>22</v>
      </c>
      <c r="D408">
        <v>60</v>
      </c>
      <c r="E408">
        <f t="shared" si="38"/>
        <v>18084</v>
      </c>
      <c r="G408">
        <v>2</v>
      </c>
      <c r="N408" t="str">
        <f t="shared" si="39"/>
        <v>A19_</v>
      </c>
      <c r="O408" s="5" t="s">
        <v>712</v>
      </c>
      <c r="P408" t="str">
        <f t="shared" si="40"/>
        <v>_01</v>
      </c>
      <c r="Q408" t="str">
        <f t="shared" si="41"/>
        <v>A19_02_01</v>
      </c>
    </row>
    <row r="409" spans="1:17" x14ac:dyDescent="0.25">
      <c r="A409" s="4" t="s">
        <v>1097</v>
      </c>
      <c r="B409" s="3">
        <v>13.7</v>
      </c>
      <c r="C409" s="1">
        <f t="shared" si="42"/>
        <v>22</v>
      </c>
      <c r="D409">
        <v>60</v>
      </c>
      <c r="E409">
        <f t="shared" si="38"/>
        <v>18084</v>
      </c>
      <c r="G409">
        <v>2</v>
      </c>
      <c r="N409" t="str">
        <f t="shared" si="39"/>
        <v>A19_</v>
      </c>
      <c r="O409" s="5" t="s">
        <v>712</v>
      </c>
      <c r="P409" t="str">
        <f t="shared" si="40"/>
        <v>_02</v>
      </c>
      <c r="Q409" t="str">
        <f t="shared" si="41"/>
        <v>A19_02_02</v>
      </c>
    </row>
    <row r="410" spans="1:17" x14ac:dyDescent="0.25">
      <c r="A410" s="4" t="s">
        <v>1098</v>
      </c>
      <c r="B410" s="3">
        <v>13.7</v>
      </c>
      <c r="C410" s="1">
        <f t="shared" si="42"/>
        <v>22</v>
      </c>
      <c r="D410">
        <v>60</v>
      </c>
      <c r="E410">
        <f t="shared" si="38"/>
        <v>18084</v>
      </c>
      <c r="G410">
        <v>2</v>
      </c>
      <c r="N410" t="str">
        <f t="shared" si="39"/>
        <v>A19_</v>
      </c>
      <c r="O410" s="5" t="s">
        <v>712</v>
      </c>
      <c r="P410" t="str">
        <f t="shared" si="40"/>
        <v>_03</v>
      </c>
      <c r="Q410" t="str">
        <f t="shared" si="41"/>
        <v>A19_02_03</v>
      </c>
    </row>
    <row r="411" spans="1:17" x14ac:dyDescent="0.25">
      <c r="A411" s="4" t="s">
        <v>1099</v>
      </c>
      <c r="B411" s="3">
        <v>13.7</v>
      </c>
      <c r="C411" s="1">
        <f t="shared" si="42"/>
        <v>22</v>
      </c>
      <c r="D411">
        <v>60</v>
      </c>
      <c r="E411">
        <f t="shared" si="38"/>
        <v>18084</v>
      </c>
      <c r="G411">
        <v>2</v>
      </c>
      <c r="N411" t="str">
        <f t="shared" si="39"/>
        <v>A19_</v>
      </c>
      <c r="O411" s="5" t="s">
        <v>712</v>
      </c>
      <c r="P411" t="str">
        <f t="shared" si="40"/>
        <v>_04</v>
      </c>
      <c r="Q411" t="str">
        <f t="shared" si="41"/>
        <v>A19_02_04</v>
      </c>
    </row>
    <row r="412" spans="1:17" x14ac:dyDescent="0.25">
      <c r="A412" s="4" t="s">
        <v>1100</v>
      </c>
      <c r="B412" s="3">
        <v>13.7</v>
      </c>
      <c r="C412" s="1">
        <f t="shared" si="42"/>
        <v>22</v>
      </c>
      <c r="D412">
        <v>60</v>
      </c>
      <c r="E412">
        <f t="shared" si="38"/>
        <v>18084</v>
      </c>
      <c r="G412">
        <v>2</v>
      </c>
      <c r="N412" t="str">
        <f t="shared" si="39"/>
        <v>A19_</v>
      </c>
      <c r="O412" s="5" t="s">
        <v>712</v>
      </c>
      <c r="P412" t="str">
        <f t="shared" si="40"/>
        <v>_05</v>
      </c>
      <c r="Q412" t="str">
        <f t="shared" si="41"/>
        <v>A19_02_05</v>
      </c>
    </row>
    <row r="413" spans="1:17" x14ac:dyDescent="0.25">
      <c r="A413" s="4" t="s">
        <v>1101</v>
      </c>
      <c r="B413" s="3">
        <v>13.7</v>
      </c>
      <c r="C413" s="1">
        <f t="shared" si="42"/>
        <v>22</v>
      </c>
      <c r="D413">
        <v>60</v>
      </c>
      <c r="E413">
        <f t="shared" si="38"/>
        <v>18084</v>
      </c>
      <c r="G413">
        <v>2</v>
      </c>
      <c r="N413" t="str">
        <f t="shared" si="39"/>
        <v>A19_</v>
      </c>
      <c r="O413" s="5" t="s">
        <v>712</v>
      </c>
      <c r="P413" t="str">
        <f t="shared" si="40"/>
        <v>_06</v>
      </c>
      <c r="Q413" t="str">
        <f t="shared" si="41"/>
        <v>A19_02_06</v>
      </c>
    </row>
    <row r="414" spans="1:17" x14ac:dyDescent="0.25">
      <c r="A414" s="4" t="s">
        <v>1102</v>
      </c>
      <c r="B414" s="3">
        <v>13.7</v>
      </c>
      <c r="C414" s="1">
        <f t="shared" si="42"/>
        <v>22</v>
      </c>
      <c r="D414">
        <v>60</v>
      </c>
      <c r="E414">
        <f t="shared" si="38"/>
        <v>18084</v>
      </c>
      <c r="G414">
        <v>2</v>
      </c>
      <c r="N414" t="str">
        <f t="shared" si="39"/>
        <v>A19_</v>
      </c>
      <c r="O414" s="5" t="s">
        <v>712</v>
      </c>
      <c r="P414" t="str">
        <f t="shared" si="40"/>
        <v>_07</v>
      </c>
      <c r="Q414" t="str">
        <f t="shared" si="41"/>
        <v>A19_02_07</v>
      </c>
    </row>
    <row r="415" spans="1:17" x14ac:dyDescent="0.25">
      <c r="A415" s="4" t="s">
        <v>1103</v>
      </c>
      <c r="B415" s="3">
        <v>19.2</v>
      </c>
      <c r="C415" s="1">
        <f t="shared" si="42"/>
        <v>22</v>
      </c>
      <c r="D415">
        <v>60</v>
      </c>
      <c r="E415">
        <f t="shared" si="38"/>
        <v>25344</v>
      </c>
      <c r="G415">
        <v>1</v>
      </c>
      <c r="N415" t="str">
        <f t="shared" si="39"/>
        <v>A19_</v>
      </c>
      <c r="O415" s="5" t="s">
        <v>713</v>
      </c>
      <c r="P415" t="str">
        <f t="shared" si="40"/>
        <v>_01</v>
      </c>
      <c r="Q415" t="str">
        <f t="shared" si="41"/>
        <v>A19_03_01</v>
      </c>
    </row>
    <row r="416" spans="1:17" x14ac:dyDescent="0.25">
      <c r="A416" s="4" t="s">
        <v>1104</v>
      </c>
      <c r="B416" s="3">
        <v>19.2</v>
      </c>
      <c r="C416" s="1">
        <f t="shared" si="42"/>
        <v>22</v>
      </c>
      <c r="D416">
        <v>60</v>
      </c>
      <c r="E416">
        <f t="shared" si="38"/>
        <v>25344</v>
      </c>
      <c r="G416">
        <v>1</v>
      </c>
      <c r="N416" t="str">
        <f t="shared" si="39"/>
        <v>A19_</v>
      </c>
      <c r="O416" s="5" t="s">
        <v>713</v>
      </c>
      <c r="P416" t="str">
        <f t="shared" si="40"/>
        <v>_02</v>
      </c>
      <c r="Q416" t="str">
        <f t="shared" si="41"/>
        <v>A19_03_02</v>
      </c>
    </row>
    <row r="417" spans="1:17" x14ac:dyDescent="0.25">
      <c r="A417" s="4" t="s">
        <v>1105</v>
      </c>
      <c r="B417" s="3">
        <v>19.2</v>
      </c>
      <c r="C417" s="1">
        <f t="shared" si="42"/>
        <v>22</v>
      </c>
      <c r="D417">
        <v>60</v>
      </c>
      <c r="E417">
        <f t="shared" si="38"/>
        <v>25344</v>
      </c>
      <c r="G417">
        <v>1</v>
      </c>
      <c r="N417" t="str">
        <f t="shared" si="39"/>
        <v>A19_</v>
      </c>
      <c r="O417" s="5" t="s">
        <v>713</v>
      </c>
      <c r="P417" t="str">
        <f t="shared" si="40"/>
        <v>_03</v>
      </c>
      <c r="Q417" t="str">
        <f t="shared" si="41"/>
        <v>A19_03_03</v>
      </c>
    </row>
    <row r="418" spans="1:17" x14ac:dyDescent="0.25">
      <c r="A418" s="4" t="s">
        <v>1106</v>
      </c>
      <c r="B418" s="3">
        <v>19.2</v>
      </c>
      <c r="C418" s="1">
        <f t="shared" si="42"/>
        <v>22</v>
      </c>
      <c r="D418">
        <v>60</v>
      </c>
      <c r="E418">
        <f t="shared" si="38"/>
        <v>25344</v>
      </c>
      <c r="G418">
        <v>1</v>
      </c>
      <c r="N418" t="str">
        <f t="shared" si="39"/>
        <v>A19_</v>
      </c>
      <c r="O418" s="5" t="s">
        <v>713</v>
      </c>
      <c r="P418" t="str">
        <f t="shared" si="40"/>
        <v>_04</v>
      </c>
      <c r="Q418" t="str">
        <f t="shared" si="41"/>
        <v>A19_03_04</v>
      </c>
    </row>
    <row r="419" spans="1:17" x14ac:dyDescent="0.25">
      <c r="A419" s="4" t="s">
        <v>1107</v>
      </c>
      <c r="B419" s="3">
        <v>19.2</v>
      </c>
      <c r="C419" s="1">
        <f t="shared" si="42"/>
        <v>22</v>
      </c>
      <c r="D419">
        <v>60</v>
      </c>
      <c r="E419">
        <f t="shared" si="38"/>
        <v>25344</v>
      </c>
      <c r="G419">
        <v>1</v>
      </c>
      <c r="N419" t="str">
        <f t="shared" si="39"/>
        <v>A19_</v>
      </c>
      <c r="O419" s="5" t="s">
        <v>713</v>
      </c>
      <c r="P419" t="str">
        <f t="shared" si="40"/>
        <v>_05</v>
      </c>
      <c r="Q419" t="str">
        <f t="shared" si="41"/>
        <v>A19_03_05</v>
      </c>
    </row>
    <row r="420" spans="1:17" x14ac:dyDescent="0.25">
      <c r="A420" s="4" t="s">
        <v>1108</v>
      </c>
      <c r="B420" s="3">
        <v>13.7</v>
      </c>
      <c r="C420" s="1">
        <f t="shared" si="42"/>
        <v>22</v>
      </c>
      <c r="D420">
        <v>60</v>
      </c>
      <c r="E420">
        <f t="shared" si="38"/>
        <v>18084</v>
      </c>
      <c r="G420">
        <v>1</v>
      </c>
      <c r="N420" t="str">
        <f t="shared" si="39"/>
        <v>A19_</v>
      </c>
      <c r="O420" s="5" t="s">
        <v>714</v>
      </c>
      <c r="P420" t="str">
        <f t="shared" si="40"/>
        <v>_01</v>
      </c>
      <c r="Q420" t="str">
        <f t="shared" si="41"/>
        <v>A19_04_01</v>
      </c>
    </row>
    <row r="421" spans="1:17" x14ac:dyDescent="0.25">
      <c r="A421" s="4" t="s">
        <v>1109</v>
      </c>
      <c r="B421" s="3">
        <v>13.7</v>
      </c>
      <c r="C421" s="1">
        <f t="shared" si="42"/>
        <v>22</v>
      </c>
      <c r="D421">
        <v>60</v>
      </c>
      <c r="E421">
        <f t="shared" si="38"/>
        <v>18084</v>
      </c>
      <c r="G421">
        <v>1</v>
      </c>
      <c r="N421" t="str">
        <f t="shared" si="39"/>
        <v>A19_</v>
      </c>
      <c r="O421" s="5" t="s">
        <v>714</v>
      </c>
      <c r="P421" t="str">
        <f t="shared" si="40"/>
        <v>_02</v>
      </c>
      <c r="Q421" t="str">
        <f t="shared" si="41"/>
        <v>A19_04_02</v>
      </c>
    </row>
    <row r="422" spans="1:17" x14ac:dyDescent="0.25">
      <c r="A422" s="4" t="s">
        <v>1110</v>
      </c>
      <c r="B422" s="3">
        <v>13.7</v>
      </c>
      <c r="C422" s="1">
        <f t="shared" si="42"/>
        <v>22</v>
      </c>
      <c r="D422">
        <v>60</v>
      </c>
      <c r="E422">
        <f t="shared" si="38"/>
        <v>18084</v>
      </c>
      <c r="G422">
        <v>1</v>
      </c>
      <c r="N422" t="str">
        <f t="shared" si="39"/>
        <v>A19_</v>
      </c>
      <c r="O422" s="5" t="s">
        <v>714</v>
      </c>
      <c r="P422" t="str">
        <f t="shared" si="40"/>
        <v>_03</v>
      </c>
      <c r="Q422" t="str">
        <f t="shared" si="41"/>
        <v>A19_04_03</v>
      </c>
    </row>
    <row r="423" spans="1:17" x14ac:dyDescent="0.25">
      <c r="A423" s="4" t="s">
        <v>1111</v>
      </c>
      <c r="B423" s="3">
        <v>13.7</v>
      </c>
      <c r="C423" s="1">
        <f t="shared" si="42"/>
        <v>22</v>
      </c>
      <c r="D423">
        <v>60</v>
      </c>
      <c r="E423">
        <f t="shared" si="38"/>
        <v>18084</v>
      </c>
      <c r="G423">
        <v>1</v>
      </c>
      <c r="N423" t="str">
        <f t="shared" si="39"/>
        <v>A19_</v>
      </c>
      <c r="O423" s="5" t="s">
        <v>714</v>
      </c>
      <c r="P423" t="str">
        <f t="shared" si="40"/>
        <v>_04</v>
      </c>
      <c r="Q423" t="str">
        <f t="shared" si="41"/>
        <v>A19_04_04</v>
      </c>
    </row>
    <row r="424" spans="1:17" x14ac:dyDescent="0.25">
      <c r="A424" s="4" t="s">
        <v>1112</v>
      </c>
      <c r="B424" s="3">
        <v>13.7</v>
      </c>
      <c r="C424" s="1">
        <f t="shared" si="42"/>
        <v>22</v>
      </c>
      <c r="D424">
        <v>60</v>
      </c>
      <c r="E424">
        <f t="shared" si="38"/>
        <v>18084</v>
      </c>
      <c r="G424">
        <v>1</v>
      </c>
      <c r="N424" t="str">
        <f t="shared" si="39"/>
        <v>A19_</v>
      </c>
      <c r="O424" s="5" t="s">
        <v>714</v>
      </c>
      <c r="P424" t="str">
        <f t="shared" si="40"/>
        <v>_05</v>
      </c>
      <c r="Q424" t="str">
        <f t="shared" si="41"/>
        <v>A19_04_05</v>
      </c>
    </row>
    <row r="425" spans="1:17" x14ac:dyDescent="0.25">
      <c r="A425" s="4" t="s">
        <v>1113</v>
      </c>
      <c r="B425" s="3">
        <v>13.7</v>
      </c>
      <c r="C425" s="1">
        <f t="shared" si="42"/>
        <v>22</v>
      </c>
      <c r="D425">
        <v>60</v>
      </c>
      <c r="E425">
        <f t="shared" si="38"/>
        <v>18084</v>
      </c>
      <c r="G425">
        <v>1</v>
      </c>
      <c r="N425" t="str">
        <f t="shared" si="39"/>
        <v>A19_</v>
      </c>
      <c r="O425" s="5" t="s">
        <v>714</v>
      </c>
      <c r="P425" t="str">
        <f t="shared" si="40"/>
        <v>_06</v>
      </c>
      <c r="Q425" t="str">
        <f t="shared" si="41"/>
        <v>A19_04_06</v>
      </c>
    </row>
    <row r="426" spans="1:17" x14ac:dyDescent="0.25">
      <c r="A426" s="4" t="s">
        <v>1114</v>
      </c>
      <c r="B426" s="3">
        <v>13.7</v>
      </c>
      <c r="C426" s="1">
        <f t="shared" si="42"/>
        <v>22</v>
      </c>
      <c r="D426">
        <v>60</v>
      </c>
      <c r="E426">
        <f t="shared" si="38"/>
        <v>18084</v>
      </c>
      <c r="G426">
        <v>1</v>
      </c>
      <c r="N426" t="str">
        <f t="shared" si="39"/>
        <v>A19_</v>
      </c>
      <c r="O426" s="5" t="s">
        <v>714</v>
      </c>
      <c r="P426" t="str">
        <f t="shared" si="40"/>
        <v>_07</v>
      </c>
      <c r="Q426" t="str">
        <f t="shared" si="41"/>
        <v>A19_04_07</v>
      </c>
    </row>
    <row r="427" spans="1:17" x14ac:dyDescent="0.25">
      <c r="A427" s="4" t="s">
        <v>1115</v>
      </c>
      <c r="B427" s="3">
        <v>24</v>
      </c>
      <c r="C427" s="1">
        <f t="shared" si="42"/>
        <v>22</v>
      </c>
      <c r="D427">
        <v>60</v>
      </c>
      <c r="E427">
        <f t="shared" si="38"/>
        <v>31680</v>
      </c>
      <c r="G427">
        <v>3</v>
      </c>
      <c r="N427" t="str">
        <f t="shared" si="39"/>
        <v>A19_</v>
      </c>
      <c r="O427" s="5" t="s">
        <v>715</v>
      </c>
      <c r="P427" t="str">
        <f t="shared" si="40"/>
        <v>_01</v>
      </c>
      <c r="Q427" t="str">
        <f t="shared" si="41"/>
        <v>A19_05_01</v>
      </c>
    </row>
    <row r="428" spans="1:17" x14ac:dyDescent="0.25">
      <c r="A428" s="4" t="s">
        <v>1116</v>
      </c>
      <c r="B428" s="3">
        <v>24</v>
      </c>
      <c r="C428" s="1">
        <f t="shared" ref="C428:C451" si="43">ROUNDDOWN(204/9,0)</f>
        <v>22</v>
      </c>
      <c r="D428">
        <v>60</v>
      </c>
      <c r="E428">
        <f t="shared" si="38"/>
        <v>31680</v>
      </c>
      <c r="G428">
        <v>3</v>
      </c>
      <c r="N428" t="str">
        <f t="shared" si="39"/>
        <v>A19_</v>
      </c>
      <c r="O428" s="5" t="s">
        <v>715</v>
      </c>
      <c r="P428" t="str">
        <f t="shared" si="40"/>
        <v>_02</v>
      </c>
      <c r="Q428" t="str">
        <f t="shared" si="41"/>
        <v>A19_05_02</v>
      </c>
    </row>
    <row r="429" spans="1:17" x14ac:dyDescent="0.25">
      <c r="A429" s="4" t="s">
        <v>1117</v>
      </c>
      <c r="B429" s="3">
        <v>24</v>
      </c>
      <c r="C429" s="1">
        <f t="shared" si="43"/>
        <v>22</v>
      </c>
      <c r="D429">
        <v>60</v>
      </c>
      <c r="E429">
        <f t="shared" si="38"/>
        <v>31680</v>
      </c>
      <c r="G429">
        <v>3</v>
      </c>
      <c r="N429" t="str">
        <f t="shared" si="39"/>
        <v>A19_</v>
      </c>
      <c r="O429" s="5" t="s">
        <v>715</v>
      </c>
      <c r="P429" t="str">
        <f t="shared" si="40"/>
        <v>_03</v>
      </c>
      <c r="Q429" t="str">
        <f t="shared" si="41"/>
        <v>A19_05_03</v>
      </c>
    </row>
    <row r="430" spans="1:17" x14ac:dyDescent="0.25">
      <c r="A430" s="4" t="s">
        <v>1118</v>
      </c>
      <c r="B430" s="3">
        <v>24</v>
      </c>
      <c r="C430" s="1">
        <f t="shared" si="43"/>
        <v>22</v>
      </c>
      <c r="D430">
        <v>60</v>
      </c>
      <c r="E430">
        <f t="shared" si="38"/>
        <v>31680</v>
      </c>
      <c r="G430">
        <v>3</v>
      </c>
      <c r="N430" t="str">
        <f t="shared" si="39"/>
        <v>A19_</v>
      </c>
      <c r="O430" s="5" t="s">
        <v>715</v>
      </c>
      <c r="P430" t="str">
        <f t="shared" si="40"/>
        <v>_04</v>
      </c>
      <c r="Q430" t="str">
        <f t="shared" si="41"/>
        <v>A19_05_04</v>
      </c>
    </row>
    <row r="431" spans="1:17" x14ac:dyDescent="0.25">
      <c r="A431" s="4" t="s">
        <v>1119</v>
      </c>
      <c r="B431" s="3">
        <v>13.7</v>
      </c>
      <c r="C431" s="1">
        <f t="shared" si="43"/>
        <v>22</v>
      </c>
      <c r="D431">
        <v>60</v>
      </c>
      <c r="E431">
        <f t="shared" si="38"/>
        <v>18084</v>
      </c>
      <c r="G431">
        <v>5</v>
      </c>
      <c r="N431" t="str">
        <f t="shared" si="39"/>
        <v>A19_</v>
      </c>
      <c r="O431" s="5" t="s">
        <v>716</v>
      </c>
      <c r="P431" t="str">
        <f t="shared" si="40"/>
        <v>_01</v>
      </c>
      <c r="Q431" t="str">
        <f t="shared" si="41"/>
        <v>A19_06_01</v>
      </c>
    </row>
    <row r="432" spans="1:17" x14ac:dyDescent="0.25">
      <c r="A432" s="4" t="s">
        <v>1120</v>
      </c>
      <c r="B432" s="3">
        <v>13.7</v>
      </c>
      <c r="C432" s="1">
        <f t="shared" si="43"/>
        <v>22</v>
      </c>
      <c r="D432">
        <v>60</v>
      </c>
      <c r="E432">
        <f t="shared" si="38"/>
        <v>18084</v>
      </c>
      <c r="G432">
        <v>5</v>
      </c>
      <c r="N432" t="str">
        <f t="shared" si="39"/>
        <v>A19_</v>
      </c>
      <c r="O432" s="5" t="s">
        <v>716</v>
      </c>
      <c r="P432" t="str">
        <f t="shared" si="40"/>
        <v>_02</v>
      </c>
      <c r="Q432" t="str">
        <f t="shared" si="41"/>
        <v>A19_06_02</v>
      </c>
    </row>
    <row r="433" spans="1:17" x14ac:dyDescent="0.25">
      <c r="A433" s="4" t="s">
        <v>1121</v>
      </c>
      <c r="B433" s="3">
        <v>13.7</v>
      </c>
      <c r="C433" s="1">
        <f t="shared" si="43"/>
        <v>22</v>
      </c>
      <c r="D433">
        <v>60</v>
      </c>
      <c r="E433">
        <f t="shared" si="38"/>
        <v>18084</v>
      </c>
      <c r="G433">
        <v>5</v>
      </c>
      <c r="N433" t="str">
        <f t="shared" si="39"/>
        <v>A19_</v>
      </c>
      <c r="O433" s="5" t="s">
        <v>716</v>
      </c>
      <c r="P433" t="str">
        <f t="shared" si="40"/>
        <v>_03</v>
      </c>
      <c r="Q433" t="str">
        <f t="shared" si="41"/>
        <v>A19_06_03</v>
      </c>
    </row>
    <row r="434" spans="1:17" x14ac:dyDescent="0.25">
      <c r="A434" s="4" t="s">
        <v>1122</v>
      </c>
      <c r="B434" s="3">
        <v>13.7</v>
      </c>
      <c r="C434" s="1">
        <f t="shared" si="43"/>
        <v>22</v>
      </c>
      <c r="D434">
        <v>60</v>
      </c>
      <c r="E434">
        <f t="shared" si="38"/>
        <v>18084</v>
      </c>
      <c r="G434">
        <v>5</v>
      </c>
      <c r="N434" t="str">
        <f t="shared" si="39"/>
        <v>A19_</v>
      </c>
      <c r="O434" s="5" t="s">
        <v>716</v>
      </c>
      <c r="P434" t="str">
        <f t="shared" si="40"/>
        <v>_04</v>
      </c>
      <c r="Q434" t="str">
        <f t="shared" si="41"/>
        <v>A19_06_04</v>
      </c>
    </row>
    <row r="435" spans="1:17" x14ac:dyDescent="0.25">
      <c r="A435" s="4" t="s">
        <v>1123</v>
      </c>
      <c r="B435" s="3">
        <v>13.7</v>
      </c>
      <c r="C435" s="1">
        <f t="shared" si="43"/>
        <v>22</v>
      </c>
      <c r="D435">
        <v>60</v>
      </c>
      <c r="E435">
        <f t="shared" si="38"/>
        <v>18084</v>
      </c>
      <c r="G435">
        <v>5</v>
      </c>
      <c r="N435" t="str">
        <f t="shared" si="39"/>
        <v>A19_</v>
      </c>
      <c r="O435" s="5" t="s">
        <v>716</v>
      </c>
      <c r="P435" t="str">
        <f t="shared" si="40"/>
        <v>_05</v>
      </c>
      <c r="Q435" t="str">
        <f t="shared" si="41"/>
        <v>A19_06_05</v>
      </c>
    </row>
    <row r="436" spans="1:17" x14ac:dyDescent="0.25">
      <c r="A436" s="4" t="s">
        <v>1124</v>
      </c>
      <c r="B436" s="3">
        <v>13.7</v>
      </c>
      <c r="C436" s="1">
        <f t="shared" si="43"/>
        <v>22</v>
      </c>
      <c r="D436">
        <v>60</v>
      </c>
      <c r="E436">
        <f t="shared" si="38"/>
        <v>18084</v>
      </c>
      <c r="G436">
        <v>5</v>
      </c>
      <c r="N436" t="str">
        <f t="shared" si="39"/>
        <v>A19_</v>
      </c>
      <c r="O436" s="5" t="s">
        <v>716</v>
      </c>
      <c r="P436" t="str">
        <f t="shared" si="40"/>
        <v>_06</v>
      </c>
      <c r="Q436" t="str">
        <f t="shared" si="41"/>
        <v>A19_06_06</v>
      </c>
    </row>
    <row r="437" spans="1:17" x14ac:dyDescent="0.25">
      <c r="A437" s="4" t="s">
        <v>1125</v>
      </c>
      <c r="B437" s="3">
        <v>13.7</v>
      </c>
      <c r="C437" s="1">
        <f t="shared" si="43"/>
        <v>22</v>
      </c>
      <c r="D437">
        <v>60</v>
      </c>
      <c r="E437">
        <f t="shared" si="38"/>
        <v>18084</v>
      </c>
      <c r="G437">
        <v>5</v>
      </c>
      <c r="N437" t="str">
        <f t="shared" si="39"/>
        <v>A19_</v>
      </c>
      <c r="O437" s="5" t="s">
        <v>716</v>
      </c>
      <c r="P437" t="str">
        <f t="shared" si="40"/>
        <v>_07</v>
      </c>
      <c r="Q437" t="str">
        <f t="shared" si="41"/>
        <v>A19_06_07</v>
      </c>
    </row>
    <row r="438" spans="1:17" x14ac:dyDescent="0.25">
      <c r="A438" s="4" t="s">
        <v>1126</v>
      </c>
      <c r="B438" s="3">
        <v>19.2</v>
      </c>
      <c r="C438" s="1">
        <f t="shared" si="43"/>
        <v>22</v>
      </c>
      <c r="D438">
        <v>60</v>
      </c>
      <c r="E438">
        <f t="shared" si="38"/>
        <v>25344</v>
      </c>
      <c r="G438">
        <v>6</v>
      </c>
      <c r="N438" t="str">
        <f t="shared" si="39"/>
        <v>A19_</v>
      </c>
      <c r="O438" s="5" t="s">
        <v>717</v>
      </c>
      <c r="P438" t="str">
        <f t="shared" si="40"/>
        <v>_01</v>
      </c>
      <c r="Q438" t="str">
        <f t="shared" si="41"/>
        <v>A19_07_01</v>
      </c>
    </row>
    <row r="439" spans="1:17" x14ac:dyDescent="0.25">
      <c r="A439" s="4" t="s">
        <v>1127</v>
      </c>
      <c r="B439" s="3">
        <v>19.2</v>
      </c>
      <c r="C439" s="1">
        <f t="shared" si="43"/>
        <v>22</v>
      </c>
      <c r="D439">
        <v>60</v>
      </c>
      <c r="E439">
        <f t="shared" si="38"/>
        <v>25344</v>
      </c>
      <c r="G439">
        <v>6</v>
      </c>
      <c r="N439" t="str">
        <f t="shared" si="39"/>
        <v>A19_</v>
      </c>
      <c r="O439" s="5" t="s">
        <v>717</v>
      </c>
      <c r="P439" t="str">
        <f t="shared" si="40"/>
        <v>_02</v>
      </c>
      <c r="Q439" t="str">
        <f t="shared" si="41"/>
        <v>A19_07_02</v>
      </c>
    </row>
    <row r="440" spans="1:17" x14ac:dyDescent="0.25">
      <c r="A440" s="4" t="s">
        <v>1128</v>
      </c>
      <c r="B440" s="3">
        <v>19.2</v>
      </c>
      <c r="C440" s="1">
        <f t="shared" si="43"/>
        <v>22</v>
      </c>
      <c r="D440">
        <v>60</v>
      </c>
      <c r="E440">
        <f t="shared" si="38"/>
        <v>25344</v>
      </c>
      <c r="G440">
        <v>6</v>
      </c>
      <c r="N440" t="str">
        <f t="shared" si="39"/>
        <v>A19_</v>
      </c>
      <c r="O440" s="5" t="s">
        <v>717</v>
      </c>
      <c r="P440" t="str">
        <f t="shared" si="40"/>
        <v>_03</v>
      </c>
      <c r="Q440" t="str">
        <f t="shared" si="41"/>
        <v>A19_07_03</v>
      </c>
    </row>
    <row r="441" spans="1:17" x14ac:dyDescent="0.25">
      <c r="A441" s="4" t="s">
        <v>1129</v>
      </c>
      <c r="B441" s="3">
        <v>19.2</v>
      </c>
      <c r="C441" s="1">
        <f t="shared" si="43"/>
        <v>22</v>
      </c>
      <c r="D441">
        <v>60</v>
      </c>
      <c r="E441">
        <f t="shared" si="38"/>
        <v>25344</v>
      </c>
      <c r="G441">
        <v>6</v>
      </c>
      <c r="N441" t="str">
        <f t="shared" si="39"/>
        <v>A19_</v>
      </c>
      <c r="O441" s="5" t="s">
        <v>717</v>
      </c>
      <c r="P441" t="str">
        <f t="shared" si="40"/>
        <v>_04</v>
      </c>
      <c r="Q441" t="str">
        <f t="shared" si="41"/>
        <v>A19_07_04</v>
      </c>
    </row>
    <row r="442" spans="1:17" x14ac:dyDescent="0.25">
      <c r="A442" s="4" t="s">
        <v>1130</v>
      </c>
      <c r="B442" s="3">
        <v>19.2</v>
      </c>
      <c r="C442" s="1">
        <f t="shared" si="43"/>
        <v>22</v>
      </c>
      <c r="D442">
        <v>60</v>
      </c>
      <c r="E442">
        <f t="shared" si="38"/>
        <v>25344</v>
      </c>
      <c r="G442">
        <v>6</v>
      </c>
      <c r="N442" t="str">
        <f t="shared" si="39"/>
        <v>A19_</v>
      </c>
      <c r="O442" s="5" t="s">
        <v>717</v>
      </c>
      <c r="P442" t="str">
        <f t="shared" si="40"/>
        <v>_05</v>
      </c>
      <c r="Q442" t="str">
        <f t="shared" si="41"/>
        <v>A19_07_05</v>
      </c>
    </row>
    <row r="443" spans="1:17" x14ac:dyDescent="0.25">
      <c r="A443" s="4" t="s">
        <v>1131</v>
      </c>
      <c r="B443" s="3">
        <v>16</v>
      </c>
      <c r="C443" s="1">
        <f t="shared" si="43"/>
        <v>22</v>
      </c>
      <c r="D443">
        <v>60</v>
      </c>
      <c r="E443">
        <f t="shared" si="38"/>
        <v>21120</v>
      </c>
      <c r="G443">
        <v>7</v>
      </c>
      <c r="N443" t="str">
        <f t="shared" si="39"/>
        <v>A19_</v>
      </c>
      <c r="O443" s="5" t="s">
        <v>718</v>
      </c>
      <c r="P443" t="str">
        <f t="shared" si="40"/>
        <v>_01</v>
      </c>
      <c r="Q443" t="str">
        <f t="shared" si="41"/>
        <v>A19_08_01</v>
      </c>
    </row>
    <row r="444" spans="1:17" x14ac:dyDescent="0.25">
      <c r="A444" s="4" t="s">
        <v>1132</v>
      </c>
      <c r="B444" s="3">
        <v>16</v>
      </c>
      <c r="C444" s="1">
        <f t="shared" si="43"/>
        <v>22</v>
      </c>
      <c r="D444">
        <v>60</v>
      </c>
      <c r="E444">
        <f t="shared" si="38"/>
        <v>21120</v>
      </c>
      <c r="G444">
        <v>7</v>
      </c>
      <c r="N444" t="str">
        <f t="shared" si="39"/>
        <v>A19_</v>
      </c>
      <c r="O444" s="5" t="s">
        <v>718</v>
      </c>
      <c r="P444" t="str">
        <f t="shared" si="40"/>
        <v>_02</v>
      </c>
      <c r="Q444" t="str">
        <f t="shared" si="41"/>
        <v>A19_08_02</v>
      </c>
    </row>
    <row r="445" spans="1:17" x14ac:dyDescent="0.25">
      <c r="A445" s="4" t="s">
        <v>1133</v>
      </c>
      <c r="B445" s="3">
        <v>16</v>
      </c>
      <c r="C445" s="1">
        <f t="shared" si="43"/>
        <v>22</v>
      </c>
      <c r="D445">
        <v>60</v>
      </c>
      <c r="E445">
        <f t="shared" si="38"/>
        <v>21120</v>
      </c>
      <c r="G445">
        <v>7</v>
      </c>
      <c r="N445" t="str">
        <f t="shared" si="39"/>
        <v>A19_</v>
      </c>
      <c r="O445" s="5" t="s">
        <v>718</v>
      </c>
      <c r="P445" t="str">
        <f t="shared" si="40"/>
        <v>_03</v>
      </c>
      <c r="Q445" t="str">
        <f t="shared" si="41"/>
        <v>A19_08_03</v>
      </c>
    </row>
    <row r="446" spans="1:17" x14ac:dyDescent="0.25">
      <c r="A446" s="4" t="s">
        <v>1134</v>
      </c>
      <c r="B446" s="3">
        <v>16</v>
      </c>
      <c r="C446" s="1">
        <f t="shared" si="43"/>
        <v>22</v>
      </c>
      <c r="D446">
        <v>60</v>
      </c>
      <c r="E446">
        <f t="shared" si="38"/>
        <v>21120</v>
      </c>
      <c r="G446">
        <v>7</v>
      </c>
      <c r="N446" t="str">
        <f t="shared" si="39"/>
        <v>A19_</v>
      </c>
      <c r="O446" s="5" t="s">
        <v>718</v>
      </c>
      <c r="P446" t="str">
        <f t="shared" si="40"/>
        <v>_04</v>
      </c>
      <c r="Q446" t="str">
        <f t="shared" si="41"/>
        <v>A19_08_04</v>
      </c>
    </row>
    <row r="447" spans="1:17" x14ac:dyDescent="0.25">
      <c r="A447" s="4" t="s">
        <v>1135</v>
      </c>
      <c r="B447" s="3">
        <v>16</v>
      </c>
      <c r="C447" s="1">
        <f t="shared" si="43"/>
        <v>22</v>
      </c>
      <c r="D447">
        <v>60</v>
      </c>
      <c r="E447">
        <f t="shared" si="38"/>
        <v>21120</v>
      </c>
      <c r="G447">
        <v>7</v>
      </c>
      <c r="N447" t="str">
        <f t="shared" si="39"/>
        <v>A19_</v>
      </c>
      <c r="O447" s="5" t="s">
        <v>718</v>
      </c>
      <c r="P447" t="str">
        <f t="shared" si="40"/>
        <v>_05</v>
      </c>
      <c r="Q447" t="str">
        <f t="shared" si="41"/>
        <v>A19_08_05</v>
      </c>
    </row>
    <row r="448" spans="1:17" x14ac:dyDescent="0.25">
      <c r="A448" s="4" t="s">
        <v>1136</v>
      </c>
      <c r="B448" s="3">
        <v>16</v>
      </c>
      <c r="C448" s="1">
        <f t="shared" si="43"/>
        <v>22</v>
      </c>
      <c r="D448">
        <v>60</v>
      </c>
      <c r="E448">
        <f t="shared" si="38"/>
        <v>21120</v>
      </c>
      <c r="G448">
        <v>7</v>
      </c>
      <c r="N448" t="str">
        <f t="shared" si="39"/>
        <v>A19_</v>
      </c>
      <c r="O448" s="5" t="s">
        <v>718</v>
      </c>
      <c r="P448" t="str">
        <f t="shared" si="40"/>
        <v>_06</v>
      </c>
      <c r="Q448" t="str">
        <f t="shared" si="41"/>
        <v>A19_08_06</v>
      </c>
    </row>
    <row r="449" spans="1:17" x14ac:dyDescent="0.25">
      <c r="A449" s="4" t="s">
        <v>1137</v>
      </c>
      <c r="B449" s="3">
        <v>32</v>
      </c>
      <c r="C449" s="1">
        <f t="shared" si="43"/>
        <v>22</v>
      </c>
      <c r="D449">
        <v>60</v>
      </c>
      <c r="E449">
        <f t="shared" si="38"/>
        <v>42240</v>
      </c>
      <c r="G449">
        <v>8</v>
      </c>
      <c r="N449" t="str">
        <f t="shared" si="39"/>
        <v>A19_</v>
      </c>
      <c r="O449" s="5" t="s">
        <v>719</v>
      </c>
      <c r="P449" t="str">
        <f t="shared" si="40"/>
        <v>_01</v>
      </c>
      <c r="Q449" t="str">
        <f t="shared" si="41"/>
        <v>A19_09_01</v>
      </c>
    </row>
    <row r="450" spans="1:17" x14ac:dyDescent="0.25">
      <c r="A450" s="4" t="s">
        <v>1138</v>
      </c>
      <c r="B450" s="3">
        <v>32</v>
      </c>
      <c r="C450" s="1">
        <f t="shared" si="43"/>
        <v>22</v>
      </c>
      <c r="D450">
        <v>60</v>
      </c>
      <c r="E450">
        <f t="shared" ref="E450:E513" si="44">D450*C450*B450</f>
        <v>42240</v>
      </c>
      <c r="G450">
        <v>8</v>
      </c>
      <c r="N450" t="str">
        <f t="shared" si="39"/>
        <v>A19_</v>
      </c>
      <c r="O450" s="5" t="s">
        <v>719</v>
      </c>
      <c r="P450" t="str">
        <f t="shared" si="40"/>
        <v>_02</v>
      </c>
      <c r="Q450" t="str">
        <f t="shared" si="41"/>
        <v>A19_09_02</v>
      </c>
    </row>
    <row r="451" spans="1:17" x14ac:dyDescent="0.25">
      <c r="A451" s="4" t="s">
        <v>1139</v>
      </c>
      <c r="B451" s="3">
        <v>32</v>
      </c>
      <c r="C451" s="1">
        <f t="shared" si="43"/>
        <v>22</v>
      </c>
      <c r="D451">
        <v>60</v>
      </c>
      <c r="E451">
        <f t="shared" si="44"/>
        <v>42240</v>
      </c>
      <c r="G451">
        <v>8</v>
      </c>
      <c r="N451" t="str">
        <f t="shared" ref="N451:N514" si="45">LEFT(A451, 4)</f>
        <v>A19_</v>
      </c>
      <c r="O451" s="5" t="s">
        <v>719</v>
      </c>
      <c r="P451" t="str">
        <f t="shared" ref="P451:P514" si="46">RIGHT(A451, 3)</f>
        <v>_03</v>
      </c>
      <c r="Q451" t="str">
        <f t="shared" ref="Q451:Q514" si="47">N451&amp;O451&amp;P451</f>
        <v>A19_09_03</v>
      </c>
    </row>
    <row r="452" spans="1:17" x14ac:dyDescent="0.25">
      <c r="A452" s="4" t="s">
        <v>1140</v>
      </c>
      <c r="B452" s="3">
        <v>96</v>
      </c>
      <c r="C452" s="1">
        <f t="shared" ref="C452:C472" si="48">204/6 -1</f>
        <v>33</v>
      </c>
      <c r="D452">
        <v>60</v>
      </c>
      <c r="E452">
        <f t="shared" si="44"/>
        <v>190080</v>
      </c>
      <c r="G452">
        <v>4</v>
      </c>
      <c r="N452" t="str">
        <f t="shared" si="45"/>
        <v>A20_</v>
      </c>
      <c r="O452" s="5" t="s">
        <v>711</v>
      </c>
      <c r="P452" t="str">
        <f t="shared" si="46"/>
        <v>_01</v>
      </c>
      <c r="Q452" t="str">
        <f t="shared" si="47"/>
        <v>A20_01_01</v>
      </c>
    </row>
    <row r="453" spans="1:17" x14ac:dyDescent="0.25">
      <c r="A453" s="4" t="s">
        <v>1141</v>
      </c>
      <c r="B453" s="3">
        <v>24</v>
      </c>
      <c r="C453" s="1">
        <f t="shared" si="48"/>
        <v>33</v>
      </c>
      <c r="D453">
        <v>60</v>
      </c>
      <c r="E453">
        <f t="shared" si="44"/>
        <v>47520</v>
      </c>
      <c r="G453">
        <v>2</v>
      </c>
      <c r="N453" t="str">
        <f t="shared" si="45"/>
        <v>A20_</v>
      </c>
      <c r="O453" s="5" t="s">
        <v>712</v>
      </c>
      <c r="P453" t="str">
        <f t="shared" si="46"/>
        <v>_01</v>
      </c>
      <c r="Q453" t="str">
        <f t="shared" si="47"/>
        <v>A20_02_01</v>
      </c>
    </row>
    <row r="454" spans="1:17" x14ac:dyDescent="0.25">
      <c r="A454" s="4" t="s">
        <v>1142</v>
      </c>
      <c r="B454" s="3">
        <v>24</v>
      </c>
      <c r="C454" s="1">
        <f t="shared" si="48"/>
        <v>33</v>
      </c>
      <c r="D454">
        <v>60</v>
      </c>
      <c r="E454">
        <f t="shared" si="44"/>
        <v>47520</v>
      </c>
      <c r="G454">
        <v>2</v>
      </c>
      <c r="N454" t="str">
        <f t="shared" si="45"/>
        <v>A20_</v>
      </c>
      <c r="O454" s="5" t="s">
        <v>712</v>
      </c>
      <c r="P454" t="str">
        <f t="shared" si="46"/>
        <v>_02</v>
      </c>
      <c r="Q454" t="str">
        <f t="shared" si="47"/>
        <v>A20_02_02</v>
      </c>
    </row>
    <row r="455" spans="1:17" x14ac:dyDescent="0.25">
      <c r="A455" s="4" t="s">
        <v>1143</v>
      </c>
      <c r="B455" s="3">
        <v>24</v>
      </c>
      <c r="C455" s="1">
        <f t="shared" si="48"/>
        <v>33</v>
      </c>
      <c r="D455">
        <v>60</v>
      </c>
      <c r="E455">
        <f t="shared" si="44"/>
        <v>47520</v>
      </c>
      <c r="G455">
        <v>2</v>
      </c>
      <c r="N455" t="str">
        <f t="shared" si="45"/>
        <v>A20_</v>
      </c>
      <c r="O455" s="5" t="s">
        <v>712</v>
      </c>
      <c r="P455" t="str">
        <f t="shared" si="46"/>
        <v>_03</v>
      </c>
      <c r="Q455" t="str">
        <f t="shared" si="47"/>
        <v>A20_02_03</v>
      </c>
    </row>
    <row r="456" spans="1:17" x14ac:dyDescent="0.25">
      <c r="A456" s="4" t="s">
        <v>1144</v>
      </c>
      <c r="B456" s="3">
        <v>24</v>
      </c>
      <c r="C456" s="1">
        <f t="shared" si="48"/>
        <v>33</v>
      </c>
      <c r="D456">
        <v>60</v>
      </c>
      <c r="E456">
        <f t="shared" si="44"/>
        <v>47520</v>
      </c>
      <c r="G456">
        <v>2</v>
      </c>
      <c r="N456" t="str">
        <f t="shared" si="45"/>
        <v>A20_</v>
      </c>
      <c r="O456" s="5" t="s">
        <v>712</v>
      </c>
      <c r="P456" t="str">
        <f t="shared" si="46"/>
        <v>_04</v>
      </c>
      <c r="Q456" t="str">
        <f t="shared" si="47"/>
        <v>A20_02_04</v>
      </c>
    </row>
    <row r="457" spans="1:17" x14ac:dyDescent="0.25">
      <c r="A457" s="4" t="s">
        <v>1145</v>
      </c>
      <c r="B457" s="3">
        <v>32</v>
      </c>
      <c r="C457" s="1">
        <f t="shared" si="48"/>
        <v>33</v>
      </c>
      <c r="D457">
        <v>60</v>
      </c>
      <c r="E457">
        <f t="shared" si="44"/>
        <v>63360</v>
      </c>
      <c r="G457">
        <v>1</v>
      </c>
      <c r="N457" t="str">
        <f t="shared" si="45"/>
        <v>A20_</v>
      </c>
      <c r="O457" s="5" t="s">
        <v>713</v>
      </c>
      <c r="P457" t="str">
        <f t="shared" si="46"/>
        <v>_01</v>
      </c>
      <c r="Q457" t="str">
        <f t="shared" si="47"/>
        <v>A20_03_01</v>
      </c>
    </row>
    <row r="458" spans="1:17" x14ac:dyDescent="0.25">
      <c r="A458" s="4" t="s">
        <v>1146</v>
      </c>
      <c r="B458" s="3">
        <v>32</v>
      </c>
      <c r="C458" s="1">
        <f t="shared" si="48"/>
        <v>33</v>
      </c>
      <c r="D458">
        <v>60</v>
      </c>
      <c r="E458">
        <f t="shared" si="44"/>
        <v>63360</v>
      </c>
      <c r="G458">
        <v>1</v>
      </c>
      <c r="N458" t="str">
        <f t="shared" si="45"/>
        <v>A20_</v>
      </c>
      <c r="O458" s="5" t="s">
        <v>713</v>
      </c>
      <c r="P458" t="str">
        <f t="shared" si="46"/>
        <v>_02</v>
      </c>
      <c r="Q458" t="str">
        <f t="shared" si="47"/>
        <v>A20_03_02</v>
      </c>
    </row>
    <row r="459" spans="1:17" x14ac:dyDescent="0.25">
      <c r="A459" s="4" t="s">
        <v>1147</v>
      </c>
      <c r="B459" s="3">
        <v>32</v>
      </c>
      <c r="C459" s="1">
        <f t="shared" si="48"/>
        <v>33</v>
      </c>
      <c r="D459">
        <v>60</v>
      </c>
      <c r="E459">
        <f t="shared" si="44"/>
        <v>63360</v>
      </c>
      <c r="G459">
        <v>1</v>
      </c>
      <c r="N459" t="str">
        <f t="shared" si="45"/>
        <v>A20_</v>
      </c>
      <c r="O459" s="5" t="s">
        <v>713</v>
      </c>
      <c r="P459" t="str">
        <f t="shared" si="46"/>
        <v>_03</v>
      </c>
      <c r="Q459" t="str">
        <f t="shared" si="47"/>
        <v>A20_03_03</v>
      </c>
    </row>
    <row r="460" spans="1:17" x14ac:dyDescent="0.25">
      <c r="A460" s="4" t="s">
        <v>1148</v>
      </c>
      <c r="B460" s="3">
        <v>48</v>
      </c>
      <c r="C460" s="1">
        <f t="shared" si="48"/>
        <v>33</v>
      </c>
      <c r="D460">
        <v>60</v>
      </c>
      <c r="E460">
        <f t="shared" si="44"/>
        <v>95040</v>
      </c>
      <c r="G460">
        <v>1</v>
      </c>
      <c r="N460" t="str">
        <f t="shared" si="45"/>
        <v>A20_</v>
      </c>
      <c r="O460" s="5" t="s">
        <v>714</v>
      </c>
      <c r="P460" t="str">
        <f t="shared" si="46"/>
        <v>_01</v>
      </c>
      <c r="Q460" t="str">
        <f t="shared" si="47"/>
        <v>A20_04_01</v>
      </c>
    </row>
    <row r="461" spans="1:17" x14ac:dyDescent="0.25">
      <c r="A461" s="4" t="s">
        <v>1149</v>
      </c>
      <c r="B461" s="3">
        <v>48</v>
      </c>
      <c r="C461" s="1">
        <f t="shared" si="48"/>
        <v>33</v>
      </c>
      <c r="D461">
        <v>60</v>
      </c>
      <c r="E461">
        <f t="shared" si="44"/>
        <v>95040</v>
      </c>
      <c r="G461">
        <v>1</v>
      </c>
      <c r="N461" t="str">
        <f t="shared" si="45"/>
        <v>A20_</v>
      </c>
      <c r="O461" s="5" t="s">
        <v>714</v>
      </c>
      <c r="P461" t="str">
        <f t="shared" si="46"/>
        <v>_02</v>
      </c>
      <c r="Q461" t="str">
        <f t="shared" si="47"/>
        <v>A20_04_02</v>
      </c>
    </row>
    <row r="462" spans="1:17" x14ac:dyDescent="0.25">
      <c r="A462" s="4" t="s">
        <v>1150</v>
      </c>
      <c r="B462" s="3">
        <v>19.2</v>
      </c>
      <c r="C462" s="1">
        <f t="shared" si="48"/>
        <v>33</v>
      </c>
      <c r="D462">
        <v>60</v>
      </c>
      <c r="E462">
        <f t="shared" si="44"/>
        <v>38016</v>
      </c>
      <c r="G462">
        <v>3</v>
      </c>
      <c r="N462" t="str">
        <f t="shared" si="45"/>
        <v>A20_</v>
      </c>
      <c r="O462" s="5" t="s">
        <v>715</v>
      </c>
      <c r="P462" t="str">
        <f t="shared" si="46"/>
        <v>_01</v>
      </c>
      <c r="Q462" t="str">
        <f t="shared" si="47"/>
        <v>A20_05_01</v>
      </c>
    </row>
    <row r="463" spans="1:17" x14ac:dyDescent="0.25">
      <c r="A463" s="4" t="s">
        <v>1151</v>
      </c>
      <c r="B463" s="3">
        <v>19.2</v>
      </c>
      <c r="C463" s="1">
        <f t="shared" si="48"/>
        <v>33</v>
      </c>
      <c r="D463">
        <v>60</v>
      </c>
      <c r="E463">
        <f t="shared" si="44"/>
        <v>38016</v>
      </c>
      <c r="G463">
        <v>3</v>
      </c>
      <c r="N463" t="str">
        <f t="shared" si="45"/>
        <v>A20_</v>
      </c>
      <c r="O463" s="5" t="s">
        <v>715</v>
      </c>
      <c r="P463" t="str">
        <f t="shared" si="46"/>
        <v>_02</v>
      </c>
      <c r="Q463" t="str">
        <f t="shared" si="47"/>
        <v>A20_05_02</v>
      </c>
    </row>
    <row r="464" spans="1:17" x14ac:dyDescent="0.25">
      <c r="A464" s="4" t="s">
        <v>1152</v>
      </c>
      <c r="B464" s="3">
        <v>19.2</v>
      </c>
      <c r="C464" s="1">
        <f t="shared" si="48"/>
        <v>33</v>
      </c>
      <c r="D464">
        <v>60</v>
      </c>
      <c r="E464">
        <f t="shared" si="44"/>
        <v>38016</v>
      </c>
      <c r="G464">
        <v>3</v>
      </c>
      <c r="N464" t="str">
        <f t="shared" si="45"/>
        <v>A20_</v>
      </c>
      <c r="O464" s="5" t="s">
        <v>715</v>
      </c>
      <c r="P464" t="str">
        <f t="shared" si="46"/>
        <v>_03</v>
      </c>
      <c r="Q464" t="str">
        <f t="shared" si="47"/>
        <v>A20_05_03</v>
      </c>
    </row>
    <row r="465" spans="1:17" x14ac:dyDescent="0.25">
      <c r="A465" s="4" t="s">
        <v>1153</v>
      </c>
      <c r="B465" s="3">
        <v>19.2</v>
      </c>
      <c r="C465" s="1">
        <f t="shared" si="48"/>
        <v>33</v>
      </c>
      <c r="D465">
        <v>60</v>
      </c>
      <c r="E465">
        <f t="shared" si="44"/>
        <v>38016</v>
      </c>
      <c r="G465">
        <v>3</v>
      </c>
      <c r="N465" t="str">
        <f t="shared" si="45"/>
        <v>A20_</v>
      </c>
      <c r="O465" s="5" t="s">
        <v>715</v>
      </c>
      <c r="P465" t="str">
        <f t="shared" si="46"/>
        <v>_04</v>
      </c>
      <c r="Q465" t="str">
        <f t="shared" si="47"/>
        <v>A20_05_04</v>
      </c>
    </row>
    <row r="466" spans="1:17" x14ac:dyDescent="0.25">
      <c r="A466" s="4" t="s">
        <v>1154</v>
      </c>
      <c r="B466" s="3">
        <v>19.2</v>
      </c>
      <c r="C466" s="1">
        <f t="shared" si="48"/>
        <v>33</v>
      </c>
      <c r="D466">
        <v>60</v>
      </c>
      <c r="E466">
        <f t="shared" si="44"/>
        <v>38016</v>
      </c>
      <c r="G466">
        <v>3</v>
      </c>
      <c r="N466" t="str">
        <f t="shared" si="45"/>
        <v>A20_</v>
      </c>
      <c r="O466" s="5" t="s">
        <v>715</v>
      </c>
      <c r="P466" t="str">
        <f t="shared" si="46"/>
        <v>_05</v>
      </c>
      <c r="Q466" t="str">
        <f t="shared" si="47"/>
        <v>A20_05_05</v>
      </c>
    </row>
    <row r="467" spans="1:17" x14ac:dyDescent="0.25">
      <c r="A467" s="4" t="s">
        <v>1155</v>
      </c>
      <c r="B467" s="3">
        <v>16</v>
      </c>
      <c r="C467" s="1">
        <f t="shared" si="48"/>
        <v>33</v>
      </c>
      <c r="D467">
        <v>60</v>
      </c>
      <c r="E467">
        <f t="shared" si="44"/>
        <v>31680</v>
      </c>
      <c r="G467">
        <v>5</v>
      </c>
      <c r="N467" t="str">
        <f t="shared" si="45"/>
        <v>A20_</v>
      </c>
      <c r="O467" s="5" t="s">
        <v>716</v>
      </c>
      <c r="P467" t="str">
        <f t="shared" si="46"/>
        <v>_01</v>
      </c>
      <c r="Q467" t="str">
        <f t="shared" si="47"/>
        <v>A20_06_01</v>
      </c>
    </row>
    <row r="468" spans="1:17" x14ac:dyDescent="0.25">
      <c r="A468" s="4" t="s">
        <v>1156</v>
      </c>
      <c r="B468" s="3">
        <v>16</v>
      </c>
      <c r="C468" s="1">
        <f t="shared" si="48"/>
        <v>33</v>
      </c>
      <c r="D468">
        <v>60</v>
      </c>
      <c r="E468">
        <f t="shared" si="44"/>
        <v>31680</v>
      </c>
      <c r="G468">
        <v>5</v>
      </c>
      <c r="N468" t="str">
        <f t="shared" si="45"/>
        <v>A20_</v>
      </c>
      <c r="O468" s="5" t="s">
        <v>716</v>
      </c>
      <c r="P468" t="str">
        <f t="shared" si="46"/>
        <v>_02</v>
      </c>
      <c r="Q468" t="str">
        <f t="shared" si="47"/>
        <v>A20_06_02</v>
      </c>
    </row>
    <row r="469" spans="1:17" x14ac:dyDescent="0.25">
      <c r="A469" s="4" t="s">
        <v>1157</v>
      </c>
      <c r="B469" s="3">
        <v>16</v>
      </c>
      <c r="C469" s="1">
        <f t="shared" si="48"/>
        <v>33</v>
      </c>
      <c r="D469">
        <v>60</v>
      </c>
      <c r="E469">
        <f t="shared" si="44"/>
        <v>31680</v>
      </c>
      <c r="G469">
        <v>5</v>
      </c>
      <c r="N469" t="str">
        <f t="shared" si="45"/>
        <v>A20_</v>
      </c>
      <c r="O469" s="5" t="s">
        <v>716</v>
      </c>
      <c r="P469" t="str">
        <f t="shared" si="46"/>
        <v>_03</v>
      </c>
      <c r="Q469" t="str">
        <f t="shared" si="47"/>
        <v>A20_06_03</v>
      </c>
    </row>
    <row r="470" spans="1:17" x14ac:dyDescent="0.25">
      <c r="A470" s="4" t="s">
        <v>1158</v>
      </c>
      <c r="B470" s="3">
        <v>16</v>
      </c>
      <c r="C470" s="1">
        <f t="shared" si="48"/>
        <v>33</v>
      </c>
      <c r="D470">
        <v>60</v>
      </c>
      <c r="E470">
        <f t="shared" si="44"/>
        <v>31680</v>
      </c>
      <c r="G470">
        <v>5</v>
      </c>
      <c r="N470" t="str">
        <f t="shared" si="45"/>
        <v>A20_</v>
      </c>
      <c r="O470" s="5" t="s">
        <v>716</v>
      </c>
      <c r="P470" t="str">
        <f t="shared" si="46"/>
        <v>_04</v>
      </c>
      <c r="Q470" t="str">
        <f t="shared" si="47"/>
        <v>A20_06_04</v>
      </c>
    </row>
    <row r="471" spans="1:17" x14ac:dyDescent="0.25">
      <c r="A471" s="4" t="s">
        <v>1159</v>
      </c>
      <c r="B471" s="3">
        <v>16</v>
      </c>
      <c r="C471" s="1">
        <f t="shared" si="48"/>
        <v>33</v>
      </c>
      <c r="D471">
        <v>60</v>
      </c>
      <c r="E471">
        <f t="shared" si="44"/>
        <v>31680</v>
      </c>
      <c r="G471">
        <v>5</v>
      </c>
      <c r="N471" t="str">
        <f t="shared" si="45"/>
        <v>A20_</v>
      </c>
      <c r="O471" s="5" t="s">
        <v>716</v>
      </c>
      <c r="P471" t="str">
        <f t="shared" si="46"/>
        <v>_05</v>
      </c>
      <c r="Q471" t="str">
        <f t="shared" si="47"/>
        <v>A20_06_05</v>
      </c>
    </row>
    <row r="472" spans="1:17" x14ac:dyDescent="0.25">
      <c r="A472" s="4" t="s">
        <v>1160</v>
      </c>
      <c r="B472" s="3">
        <v>16</v>
      </c>
      <c r="C472" s="1">
        <f t="shared" si="48"/>
        <v>33</v>
      </c>
      <c r="D472">
        <v>60</v>
      </c>
      <c r="E472">
        <f t="shared" si="44"/>
        <v>31680</v>
      </c>
      <c r="G472">
        <v>5</v>
      </c>
      <c r="N472" t="str">
        <f t="shared" si="45"/>
        <v>A20_</v>
      </c>
      <c r="O472" s="5" t="s">
        <v>716</v>
      </c>
      <c r="P472" t="str">
        <f t="shared" si="46"/>
        <v>_06</v>
      </c>
      <c r="Q472" t="str">
        <f t="shared" si="47"/>
        <v>A20_06_06</v>
      </c>
    </row>
    <row r="473" spans="1:17" x14ac:dyDescent="0.25">
      <c r="A473" s="4" t="s">
        <v>1161</v>
      </c>
      <c r="B473" s="3">
        <v>48</v>
      </c>
      <c r="C473" s="1">
        <f t="shared" ref="C473:C489" si="49">204/6 - 1</f>
        <v>33</v>
      </c>
      <c r="D473">
        <v>60</v>
      </c>
      <c r="E473">
        <f t="shared" si="44"/>
        <v>95040</v>
      </c>
      <c r="G473">
        <v>4</v>
      </c>
      <c r="N473" t="str">
        <f t="shared" si="45"/>
        <v>A21_</v>
      </c>
      <c r="O473" s="5" t="s">
        <v>711</v>
      </c>
      <c r="P473" t="str">
        <f t="shared" si="46"/>
        <v>_01</v>
      </c>
      <c r="Q473" t="str">
        <f t="shared" si="47"/>
        <v>A21_01_01</v>
      </c>
    </row>
    <row r="474" spans="1:17" x14ac:dyDescent="0.25">
      <c r="A474" s="4" t="s">
        <v>1162</v>
      </c>
      <c r="B474" s="3">
        <v>48</v>
      </c>
      <c r="C474" s="1">
        <f t="shared" si="49"/>
        <v>33</v>
      </c>
      <c r="D474">
        <v>60</v>
      </c>
      <c r="E474">
        <f t="shared" si="44"/>
        <v>95040</v>
      </c>
      <c r="G474">
        <v>4</v>
      </c>
      <c r="N474" t="str">
        <f t="shared" si="45"/>
        <v>A21_</v>
      </c>
      <c r="O474" s="5" t="s">
        <v>711</v>
      </c>
      <c r="P474" t="str">
        <f t="shared" si="46"/>
        <v>_02</v>
      </c>
      <c r="Q474" t="str">
        <f t="shared" si="47"/>
        <v>A21_01_02</v>
      </c>
    </row>
    <row r="475" spans="1:17" x14ac:dyDescent="0.25">
      <c r="A475" s="4" t="s">
        <v>1163</v>
      </c>
      <c r="B475" s="3">
        <v>48</v>
      </c>
      <c r="C475" s="1">
        <f t="shared" si="49"/>
        <v>33</v>
      </c>
      <c r="D475">
        <v>60</v>
      </c>
      <c r="E475">
        <f t="shared" si="44"/>
        <v>95040</v>
      </c>
      <c r="G475">
        <v>2</v>
      </c>
      <c r="N475" t="str">
        <f t="shared" si="45"/>
        <v>A21_</v>
      </c>
      <c r="O475" s="5" t="s">
        <v>712</v>
      </c>
      <c r="P475" t="str">
        <f t="shared" si="46"/>
        <v>_01</v>
      </c>
      <c r="Q475" t="str">
        <f t="shared" si="47"/>
        <v>A21_02_01</v>
      </c>
    </row>
    <row r="476" spans="1:17" x14ac:dyDescent="0.25">
      <c r="A476" s="4" t="s">
        <v>1164</v>
      </c>
      <c r="B476" s="3">
        <v>48</v>
      </c>
      <c r="C476" s="1">
        <f t="shared" si="49"/>
        <v>33</v>
      </c>
      <c r="D476">
        <v>60</v>
      </c>
      <c r="E476">
        <f t="shared" si="44"/>
        <v>95040</v>
      </c>
      <c r="G476">
        <v>2</v>
      </c>
      <c r="N476" t="str">
        <f t="shared" si="45"/>
        <v>A21_</v>
      </c>
      <c r="O476" s="5" t="s">
        <v>712</v>
      </c>
      <c r="P476" t="str">
        <f t="shared" si="46"/>
        <v>_02</v>
      </c>
      <c r="Q476" t="str">
        <f t="shared" si="47"/>
        <v>A21_02_02</v>
      </c>
    </row>
    <row r="477" spans="1:17" x14ac:dyDescent="0.25">
      <c r="A477" s="4" t="s">
        <v>1165</v>
      </c>
      <c r="B477" s="3">
        <v>48</v>
      </c>
      <c r="C477" s="1">
        <f t="shared" si="49"/>
        <v>33</v>
      </c>
      <c r="D477">
        <v>60</v>
      </c>
      <c r="E477">
        <f t="shared" si="44"/>
        <v>95040</v>
      </c>
      <c r="G477">
        <v>1</v>
      </c>
      <c r="N477" t="str">
        <f t="shared" si="45"/>
        <v>A21_</v>
      </c>
      <c r="O477" s="5" t="s">
        <v>713</v>
      </c>
      <c r="P477" t="str">
        <f t="shared" si="46"/>
        <v>_01</v>
      </c>
      <c r="Q477" t="str">
        <f t="shared" si="47"/>
        <v>A21_03_01</v>
      </c>
    </row>
    <row r="478" spans="1:17" x14ac:dyDescent="0.25">
      <c r="A478" s="4" t="s">
        <v>1166</v>
      </c>
      <c r="B478" s="3">
        <v>48</v>
      </c>
      <c r="C478" s="1">
        <f t="shared" si="49"/>
        <v>33</v>
      </c>
      <c r="D478">
        <v>60</v>
      </c>
      <c r="E478">
        <f t="shared" si="44"/>
        <v>95040</v>
      </c>
      <c r="G478">
        <v>1</v>
      </c>
      <c r="N478" t="str">
        <f t="shared" si="45"/>
        <v>A21_</v>
      </c>
      <c r="O478" s="5" t="s">
        <v>713</v>
      </c>
      <c r="P478" t="str">
        <f t="shared" si="46"/>
        <v>_02</v>
      </c>
      <c r="Q478" t="str">
        <f t="shared" si="47"/>
        <v>A21_03_02</v>
      </c>
    </row>
    <row r="479" spans="1:17" x14ac:dyDescent="0.25">
      <c r="A479" s="4" t="s">
        <v>1167</v>
      </c>
      <c r="B479" s="3">
        <v>48</v>
      </c>
      <c r="C479" s="1">
        <f t="shared" si="49"/>
        <v>33</v>
      </c>
      <c r="D479">
        <v>60</v>
      </c>
      <c r="E479">
        <f t="shared" si="44"/>
        <v>95040</v>
      </c>
      <c r="G479">
        <v>1</v>
      </c>
      <c r="N479" t="str">
        <f t="shared" si="45"/>
        <v>A21_</v>
      </c>
      <c r="O479" s="5" t="s">
        <v>714</v>
      </c>
      <c r="P479" t="str">
        <f t="shared" si="46"/>
        <v>_01</v>
      </c>
      <c r="Q479" t="str">
        <f t="shared" si="47"/>
        <v>A21_04_01</v>
      </c>
    </row>
    <row r="480" spans="1:17" x14ac:dyDescent="0.25">
      <c r="A480" s="4" t="s">
        <v>1168</v>
      </c>
      <c r="B480" s="3">
        <v>48</v>
      </c>
      <c r="C480" s="1">
        <f t="shared" si="49"/>
        <v>33</v>
      </c>
      <c r="D480">
        <v>60</v>
      </c>
      <c r="E480">
        <f t="shared" si="44"/>
        <v>95040</v>
      </c>
      <c r="G480">
        <v>1</v>
      </c>
      <c r="N480" t="str">
        <f t="shared" si="45"/>
        <v>A21_</v>
      </c>
      <c r="O480" s="5" t="s">
        <v>714</v>
      </c>
      <c r="P480" t="str">
        <f t="shared" si="46"/>
        <v>_02</v>
      </c>
      <c r="Q480" t="str">
        <f t="shared" si="47"/>
        <v>A21_04_02</v>
      </c>
    </row>
    <row r="481" spans="1:17" x14ac:dyDescent="0.25">
      <c r="A481" s="4" t="s">
        <v>1169</v>
      </c>
      <c r="B481" s="3">
        <v>19.2</v>
      </c>
      <c r="C481" s="1">
        <f t="shared" si="49"/>
        <v>33</v>
      </c>
      <c r="D481">
        <v>60</v>
      </c>
      <c r="E481">
        <f t="shared" si="44"/>
        <v>38016</v>
      </c>
      <c r="G481">
        <v>3</v>
      </c>
      <c r="N481" t="str">
        <f t="shared" si="45"/>
        <v>A21_</v>
      </c>
      <c r="O481" s="5" t="s">
        <v>715</v>
      </c>
      <c r="P481" t="str">
        <f t="shared" si="46"/>
        <v>_01</v>
      </c>
      <c r="Q481" t="str">
        <f t="shared" si="47"/>
        <v>A21_05_01</v>
      </c>
    </row>
    <row r="482" spans="1:17" x14ac:dyDescent="0.25">
      <c r="A482" s="4" t="s">
        <v>1170</v>
      </c>
      <c r="B482" s="3">
        <v>19.2</v>
      </c>
      <c r="C482" s="1">
        <f t="shared" si="49"/>
        <v>33</v>
      </c>
      <c r="D482">
        <v>60</v>
      </c>
      <c r="E482">
        <f t="shared" si="44"/>
        <v>38016</v>
      </c>
      <c r="G482">
        <v>3</v>
      </c>
      <c r="N482" t="str">
        <f t="shared" si="45"/>
        <v>A21_</v>
      </c>
      <c r="O482" s="5" t="s">
        <v>715</v>
      </c>
      <c r="P482" t="str">
        <f t="shared" si="46"/>
        <v>_02</v>
      </c>
      <c r="Q482" t="str">
        <f t="shared" si="47"/>
        <v>A21_05_02</v>
      </c>
    </row>
    <row r="483" spans="1:17" x14ac:dyDescent="0.25">
      <c r="A483" s="4" t="s">
        <v>1171</v>
      </c>
      <c r="B483" s="3">
        <v>19.2</v>
      </c>
      <c r="C483" s="1">
        <f t="shared" si="49"/>
        <v>33</v>
      </c>
      <c r="D483">
        <v>60</v>
      </c>
      <c r="E483">
        <f t="shared" si="44"/>
        <v>38016</v>
      </c>
      <c r="G483">
        <v>3</v>
      </c>
      <c r="N483" t="str">
        <f t="shared" si="45"/>
        <v>A21_</v>
      </c>
      <c r="O483" s="5" t="s">
        <v>715</v>
      </c>
      <c r="P483" t="str">
        <f t="shared" si="46"/>
        <v>_03</v>
      </c>
      <c r="Q483" t="str">
        <f t="shared" si="47"/>
        <v>A21_05_03</v>
      </c>
    </row>
    <row r="484" spans="1:17" x14ac:dyDescent="0.25">
      <c r="A484" s="4" t="s">
        <v>1172</v>
      </c>
      <c r="B484" s="3">
        <v>19.2</v>
      </c>
      <c r="C484" s="1">
        <f t="shared" si="49"/>
        <v>33</v>
      </c>
      <c r="D484">
        <v>60</v>
      </c>
      <c r="E484">
        <f t="shared" si="44"/>
        <v>38016</v>
      </c>
      <c r="G484">
        <v>3</v>
      </c>
      <c r="N484" t="str">
        <f t="shared" si="45"/>
        <v>A21_</v>
      </c>
      <c r="O484" s="5" t="s">
        <v>715</v>
      </c>
      <c r="P484" t="str">
        <f t="shared" si="46"/>
        <v>_04</v>
      </c>
      <c r="Q484" t="str">
        <f t="shared" si="47"/>
        <v>A21_05_04</v>
      </c>
    </row>
    <row r="485" spans="1:17" x14ac:dyDescent="0.25">
      <c r="A485" s="4" t="s">
        <v>1173</v>
      </c>
      <c r="B485" s="3">
        <v>19.2</v>
      </c>
      <c r="C485" s="1">
        <f t="shared" si="49"/>
        <v>33</v>
      </c>
      <c r="D485">
        <v>60</v>
      </c>
      <c r="E485">
        <f t="shared" si="44"/>
        <v>38016</v>
      </c>
      <c r="G485">
        <v>3</v>
      </c>
      <c r="N485" t="str">
        <f t="shared" si="45"/>
        <v>A21_</v>
      </c>
      <c r="O485" s="5" t="s">
        <v>715</v>
      </c>
      <c r="P485" t="str">
        <f t="shared" si="46"/>
        <v>_05</v>
      </c>
      <c r="Q485" t="str">
        <f t="shared" si="47"/>
        <v>A21_05_05</v>
      </c>
    </row>
    <row r="486" spans="1:17" x14ac:dyDescent="0.25">
      <c r="A486" s="4" t="s">
        <v>1174</v>
      </c>
      <c r="B486" s="3">
        <v>24</v>
      </c>
      <c r="C486" s="1">
        <f t="shared" si="49"/>
        <v>33</v>
      </c>
      <c r="D486">
        <v>60</v>
      </c>
      <c r="E486">
        <f t="shared" si="44"/>
        <v>47520</v>
      </c>
      <c r="G486">
        <v>5</v>
      </c>
      <c r="N486" t="str">
        <f t="shared" si="45"/>
        <v>A21_</v>
      </c>
      <c r="O486" s="5" t="s">
        <v>716</v>
      </c>
      <c r="P486" t="str">
        <f t="shared" si="46"/>
        <v>_01</v>
      </c>
      <c r="Q486" t="str">
        <f t="shared" si="47"/>
        <v>A21_06_01</v>
      </c>
    </row>
    <row r="487" spans="1:17" x14ac:dyDescent="0.25">
      <c r="A487" s="4" t="s">
        <v>1175</v>
      </c>
      <c r="B487" s="3">
        <v>24</v>
      </c>
      <c r="C487" s="1">
        <f t="shared" si="49"/>
        <v>33</v>
      </c>
      <c r="D487">
        <v>60</v>
      </c>
      <c r="E487">
        <f t="shared" si="44"/>
        <v>47520</v>
      </c>
      <c r="G487">
        <v>5</v>
      </c>
      <c r="N487" t="str">
        <f t="shared" si="45"/>
        <v>A21_</v>
      </c>
      <c r="O487" s="5" t="s">
        <v>716</v>
      </c>
      <c r="P487" t="str">
        <f t="shared" si="46"/>
        <v>_02</v>
      </c>
      <c r="Q487" t="str">
        <f t="shared" si="47"/>
        <v>A21_06_02</v>
      </c>
    </row>
    <row r="488" spans="1:17" x14ac:dyDescent="0.25">
      <c r="A488" s="4" t="s">
        <v>1176</v>
      </c>
      <c r="B488" s="3">
        <v>24</v>
      </c>
      <c r="C488" s="1">
        <f t="shared" si="49"/>
        <v>33</v>
      </c>
      <c r="D488">
        <v>60</v>
      </c>
      <c r="E488">
        <f t="shared" si="44"/>
        <v>47520</v>
      </c>
      <c r="G488">
        <v>5</v>
      </c>
      <c r="N488" t="str">
        <f t="shared" si="45"/>
        <v>A21_</v>
      </c>
      <c r="O488" s="5" t="s">
        <v>716</v>
      </c>
      <c r="P488" t="str">
        <f t="shared" si="46"/>
        <v>_03</v>
      </c>
      <c r="Q488" t="str">
        <f t="shared" si="47"/>
        <v>A21_06_03</v>
      </c>
    </row>
    <row r="489" spans="1:17" x14ac:dyDescent="0.25">
      <c r="A489" s="4" t="s">
        <v>1177</v>
      </c>
      <c r="B489" s="3">
        <v>24</v>
      </c>
      <c r="C489" s="1">
        <f t="shared" si="49"/>
        <v>33</v>
      </c>
      <c r="D489">
        <v>60</v>
      </c>
      <c r="E489">
        <f t="shared" si="44"/>
        <v>47520</v>
      </c>
      <c r="G489">
        <v>5</v>
      </c>
      <c r="N489" t="str">
        <f t="shared" si="45"/>
        <v>A21_</v>
      </c>
      <c r="O489" s="5" t="s">
        <v>716</v>
      </c>
      <c r="P489" t="str">
        <f t="shared" si="46"/>
        <v>_04</v>
      </c>
      <c r="Q489" t="str">
        <f t="shared" si="47"/>
        <v>A21_06_04</v>
      </c>
    </row>
    <row r="490" spans="1:17" x14ac:dyDescent="0.25">
      <c r="A490" s="4" t="s">
        <v>1178</v>
      </c>
      <c r="B490" s="3">
        <v>19.2</v>
      </c>
      <c r="C490" s="1">
        <f t="shared" ref="C490:C510" si="50">ROUNDDOWN(204/7,0)</f>
        <v>29</v>
      </c>
      <c r="D490">
        <v>60</v>
      </c>
      <c r="E490">
        <f t="shared" si="44"/>
        <v>33408</v>
      </c>
      <c r="G490">
        <v>4</v>
      </c>
      <c r="N490" t="str">
        <f t="shared" si="45"/>
        <v>A22_</v>
      </c>
      <c r="O490" s="5" t="s">
        <v>711</v>
      </c>
      <c r="P490" t="str">
        <f t="shared" si="46"/>
        <v>_01</v>
      </c>
      <c r="Q490" t="str">
        <f t="shared" si="47"/>
        <v>A22_01_01</v>
      </c>
    </row>
    <row r="491" spans="1:17" x14ac:dyDescent="0.25">
      <c r="A491" s="4" t="s">
        <v>1179</v>
      </c>
      <c r="B491" s="3">
        <v>19.2</v>
      </c>
      <c r="C491" s="1">
        <f t="shared" si="50"/>
        <v>29</v>
      </c>
      <c r="D491">
        <v>60</v>
      </c>
      <c r="E491">
        <f t="shared" si="44"/>
        <v>33408</v>
      </c>
      <c r="G491">
        <v>4</v>
      </c>
      <c r="N491" t="str">
        <f t="shared" si="45"/>
        <v>A22_</v>
      </c>
      <c r="O491" s="5" t="s">
        <v>711</v>
      </c>
      <c r="P491" t="str">
        <f t="shared" si="46"/>
        <v>_02</v>
      </c>
      <c r="Q491" t="str">
        <f t="shared" si="47"/>
        <v>A22_01_02</v>
      </c>
    </row>
    <row r="492" spans="1:17" x14ac:dyDescent="0.25">
      <c r="A492" s="4" t="s">
        <v>1180</v>
      </c>
      <c r="B492" s="3">
        <v>19.2</v>
      </c>
      <c r="C492" s="1">
        <f t="shared" si="50"/>
        <v>29</v>
      </c>
      <c r="D492">
        <v>60</v>
      </c>
      <c r="E492">
        <f t="shared" si="44"/>
        <v>33408</v>
      </c>
      <c r="G492">
        <v>4</v>
      </c>
      <c r="N492" t="str">
        <f t="shared" si="45"/>
        <v>A22_</v>
      </c>
      <c r="O492" s="5" t="s">
        <v>711</v>
      </c>
      <c r="P492" t="str">
        <f t="shared" si="46"/>
        <v>_03</v>
      </c>
      <c r="Q492" t="str">
        <f t="shared" si="47"/>
        <v>A22_01_03</v>
      </c>
    </row>
    <row r="493" spans="1:17" x14ac:dyDescent="0.25">
      <c r="A493" s="4" t="s">
        <v>1181</v>
      </c>
      <c r="B493" s="3">
        <v>19.2</v>
      </c>
      <c r="C493" s="1">
        <f t="shared" si="50"/>
        <v>29</v>
      </c>
      <c r="D493">
        <v>60</v>
      </c>
      <c r="E493">
        <f t="shared" si="44"/>
        <v>33408</v>
      </c>
      <c r="G493">
        <v>4</v>
      </c>
      <c r="N493" t="str">
        <f t="shared" si="45"/>
        <v>A22_</v>
      </c>
      <c r="O493" s="5" t="s">
        <v>711</v>
      </c>
      <c r="P493" t="str">
        <f t="shared" si="46"/>
        <v>_04</v>
      </c>
      <c r="Q493" t="str">
        <f t="shared" si="47"/>
        <v>A22_01_04</v>
      </c>
    </row>
    <row r="494" spans="1:17" x14ac:dyDescent="0.25">
      <c r="A494" s="4" t="s">
        <v>1182</v>
      </c>
      <c r="B494" s="3">
        <v>19.2</v>
      </c>
      <c r="C494" s="1">
        <f t="shared" si="50"/>
        <v>29</v>
      </c>
      <c r="D494">
        <v>60</v>
      </c>
      <c r="E494">
        <f t="shared" si="44"/>
        <v>33408</v>
      </c>
      <c r="G494">
        <v>4</v>
      </c>
      <c r="N494" t="str">
        <f t="shared" si="45"/>
        <v>A22_</v>
      </c>
      <c r="O494" s="5" t="s">
        <v>711</v>
      </c>
      <c r="P494" t="str">
        <f t="shared" si="46"/>
        <v>_05</v>
      </c>
      <c r="Q494" t="str">
        <f t="shared" si="47"/>
        <v>A22_01_05</v>
      </c>
    </row>
    <row r="495" spans="1:17" x14ac:dyDescent="0.25">
      <c r="A495" s="4" t="s">
        <v>1183</v>
      </c>
      <c r="B495" s="3">
        <v>96</v>
      </c>
      <c r="C495" s="1">
        <f t="shared" si="50"/>
        <v>29</v>
      </c>
      <c r="D495">
        <v>60</v>
      </c>
      <c r="E495">
        <f t="shared" si="44"/>
        <v>167040</v>
      </c>
      <c r="G495">
        <v>2</v>
      </c>
      <c r="N495" t="str">
        <f t="shared" si="45"/>
        <v>A22_</v>
      </c>
      <c r="O495" s="5" t="s">
        <v>712</v>
      </c>
      <c r="P495" t="str">
        <f t="shared" si="46"/>
        <v>_01</v>
      </c>
      <c r="Q495" t="str">
        <f t="shared" si="47"/>
        <v>A22_02_01</v>
      </c>
    </row>
    <row r="496" spans="1:17" x14ac:dyDescent="0.25">
      <c r="A496" s="4" t="s">
        <v>1184</v>
      </c>
      <c r="B496" s="3">
        <v>48</v>
      </c>
      <c r="C496" s="1">
        <f t="shared" si="50"/>
        <v>29</v>
      </c>
      <c r="D496">
        <v>60</v>
      </c>
      <c r="E496">
        <f t="shared" si="44"/>
        <v>83520</v>
      </c>
      <c r="G496">
        <v>1</v>
      </c>
      <c r="N496" t="str">
        <f t="shared" si="45"/>
        <v>A22_</v>
      </c>
      <c r="O496" s="5" t="s">
        <v>713</v>
      </c>
      <c r="P496" t="str">
        <f t="shared" si="46"/>
        <v>_01</v>
      </c>
      <c r="Q496" t="str">
        <f t="shared" si="47"/>
        <v>A22_03_01</v>
      </c>
    </row>
    <row r="497" spans="1:17" x14ac:dyDescent="0.25">
      <c r="A497" s="4" t="s">
        <v>1185</v>
      </c>
      <c r="B497" s="3">
        <v>48</v>
      </c>
      <c r="C497" s="1">
        <f t="shared" si="50"/>
        <v>29</v>
      </c>
      <c r="D497">
        <v>60</v>
      </c>
      <c r="E497">
        <f t="shared" si="44"/>
        <v>83520</v>
      </c>
      <c r="G497">
        <v>1</v>
      </c>
      <c r="N497" t="str">
        <f t="shared" si="45"/>
        <v>A22_</v>
      </c>
      <c r="O497" s="5" t="s">
        <v>713</v>
      </c>
      <c r="P497" t="str">
        <f t="shared" si="46"/>
        <v>_02</v>
      </c>
      <c r="Q497" t="str">
        <f t="shared" si="47"/>
        <v>A22_03_02</v>
      </c>
    </row>
    <row r="498" spans="1:17" x14ac:dyDescent="0.25">
      <c r="A498" s="4" t="s">
        <v>1186</v>
      </c>
      <c r="B498" s="3">
        <v>24</v>
      </c>
      <c r="C498" s="1">
        <f t="shared" si="50"/>
        <v>29</v>
      </c>
      <c r="D498">
        <v>60</v>
      </c>
      <c r="E498">
        <f t="shared" si="44"/>
        <v>41760</v>
      </c>
      <c r="G498">
        <v>1</v>
      </c>
      <c r="N498" t="str">
        <f t="shared" si="45"/>
        <v>A22_</v>
      </c>
      <c r="O498" s="5" t="s">
        <v>714</v>
      </c>
      <c r="P498" t="str">
        <f t="shared" si="46"/>
        <v>_01</v>
      </c>
      <c r="Q498" t="str">
        <f t="shared" si="47"/>
        <v>A22_04_01</v>
      </c>
    </row>
    <row r="499" spans="1:17" x14ac:dyDescent="0.25">
      <c r="A499" s="4" t="s">
        <v>1187</v>
      </c>
      <c r="B499" s="3">
        <v>24</v>
      </c>
      <c r="C499" s="1">
        <f t="shared" si="50"/>
        <v>29</v>
      </c>
      <c r="D499">
        <v>60</v>
      </c>
      <c r="E499">
        <f t="shared" si="44"/>
        <v>41760</v>
      </c>
      <c r="G499">
        <v>1</v>
      </c>
      <c r="N499" t="str">
        <f t="shared" si="45"/>
        <v>A22_</v>
      </c>
      <c r="O499" s="5" t="s">
        <v>714</v>
      </c>
      <c r="P499" t="str">
        <f t="shared" si="46"/>
        <v>_02</v>
      </c>
      <c r="Q499" t="str">
        <f t="shared" si="47"/>
        <v>A22_04_02</v>
      </c>
    </row>
    <row r="500" spans="1:17" x14ac:dyDescent="0.25">
      <c r="A500" s="4" t="s">
        <v>1188</v>
      </c>
      <c r="B500" s="3">
        <v>24</v>
      </c>
      <c r="C500" s="1">
        <f t="shared" si="50"/>
        <v>29</v>
      </c>
      <c r="D500">
        <v>60</v>
      </c>
      <c r="E500">
        <f t="shared" si="44"/>
        <v>41760</v>
      </c>
      <c r="G500">
        <v>1</v>
      </c>
      <c r="N500" t="str">
        <f t="shared" si="45"/>
        <v>A22_</v>
      </c>
      <c r="O500" s="5" t="s">
        <v>714</v>
      </c>
      <c r="P500" t="str">
        <f t="shared" si="46"/>
        <v>_03</v>
      </c>
      <c r="Q500" t="str">
        <f t="shared" si="47"/>
        <v>A22_04_03</v>
      </c>
    </row>
    <row r="501" spans="1:17" x14ac:dyDescent="0.25">
      <c r="A501" s="4" t="s">
        <v>1189</v>
      </c>
      <c r="B501" s="3">
        <v>24</v>
      </c>
      <c r="C501" s="1">
        <f t="shared" si="50"/>
        <v>29</v>
      </c>
      <c r="D501">
        <v>60</v>
      </c>
      <c r="E501">
        <f t="shared" si="44"/>
        <v>41760</v>
      </c>
      <c r="G501">
        <v>1</v>
      </c>
      <c r="N501" t="str">
        <f t="shared" si="45"/>
        <v>A22_</v>
      </c>
      <c r="O501" s="5" t="s">
        <v>714</v>
      </c>
      <c r="P501" t="str">
        <f t="shared" si="46"/>
        <v>_04</v>
      </c>
      <c r="Q501" t="str">
        <f t="shared" si="47"/>
        <v>A22_04_04</v>
      </c>
    </row>
    <row r="502" spans="1:17" x14ac:dyDescent="0.25">
      <c r="A502" s="4" t="s">
        <v>1190</v>
      </c>
      <c r="B502" s="3">
        <v>48</v>
      </c>
      <c r="C502" s="1">
        <f t="shared" si="50"/>
        <v>29</v>
      </c>
      <c r="D502">
        <v>60</v>
      </c>
      <c r="E502">
        <f t="shared" si="44"/>
        <v>83520</v>
      </c>
      <c r="G502">
        <v>3</v>
      </c>
      <c r="N502" t="str">
        <f t="shared" si="45"/>
        <v>A22_</v>
      </c>
      <c r="O502" s="5" t="s">
        <v>715</v>
      </c>
      <c r="P502" t="str">
        <f t="shared" si="46"/>
        <v>_01</v>
      </c>
      <c r="Q502" t="str">
        <f t="shared" si="47"/>
        <v>A22_05_01</v>
      </c>
    </row>
    <row r="503" spans="1:17" x14ac:dyDescent="0.25">
      <c r="A503" s="4" t="s">
        <v>1190</v>
      </c>
      <c r="B503" s="3">
        <v>48</v>
      </c>
      <c r="C503" s="1">
        <f t="shared" si="50"/>
        <v>29</v>
      </c>
      <c r="D503">
        <v>60</v>
      </c>
      <c r="E503">
        <f t="shared" si="44"/>
        <v>83520</v>
      </c>
      <c r="G503">
        <v>3</v>
      </c>
      <c r="N503" t="str">
        <f t="shared" si="45"/>
        <v>A22_</v>
      </c>
      <c r="O503" s="5" t="s">
        <v>715</v>
      </c>
      <c r="P503" t="str">
        <f t="shared" si="46"/>
        <v>_01</v>
      </c>
      <c r="Q503" t="str">
        <f t="shared" si="47"/>
        <v>A22_05_01</v>
      </c>
    </row>
    <row r="504" spans="1:17" x14ac:dyDescent="0.25">
      <c r="A504" s="4" t="s">
        <v>1191</v>
      </c>
      <c r="B504" s="3">
        <v>48</v>
      </c>
      <c r="C504" s="1">
        <f t="shared" si="50"/>
        <v>29</v>
      </c>
      <c r="D504">
        <v>60</v>
      </c>
      <c r="E504">
        <f t="shared" si="44"/>
        <v>83520</v>
      </c>
      <c r="G504">
        <v>3</v>
      </c>
      <c r="N504" t="str">
        <f t="shared" si="45"/>
        <v>A22_</v>
      </c>
      <c r="O504" s="5" t="s">
        <v>715</v>
      </c>
      <c r="P504" t="str">
        <f t="shared" si="46"/>
        <v>_02</v>
      </c>
      <c r="Q504" t="str">
        <f t="shared" si="47"/>
        <v>A22_05_02</v>
      </c>
    </row>
    <row r="505" spans="1:17" x14ac:dyDescent="0.25">
      <c r="A505" s="4" t="s">
        <v>1192</v>
      </c>
      <c r="B505" s="3">
        <v>48</v>
      </c>
      <c r="C505" s="1">
        <f t="shared" si="50"/>
        <v>29</v>
      </c>
      <c r="D505">
        <v>60</v>
      </c>
      <c r="E505">
        <f t="shared" si="44"/>
        <v>83520</v>
      </c>
      <c r="G505">
        <v>3</v>
      </c>
      <c r="N505" t="str">
        <f t="shared" si="45"/>
        <v>A22_</v>
      </c>
      <c r="O505" s="5" t="s">
        <v>715</v>
      </c>
      <c r="P505" t="str">
        <f t="shared" si="46"/>
        <v>_03</v>
      </c>
      <c r="Q505" t="str">
        <f t="shared" si="47"/>
        <v>A22_05_03</v>
      </c>
    </row>
    <row r="506" spans="1:17" x14ac:dyDescent="0.25">
      <c r="A506" s="4" t="s">
        <v>1193</v>
      </c>
      <c r="B506" s="3">
        <v>19.2</v>
      </c>
      <c r="C506" s="1">
        <f t="shared" si="50"/>
        <v>29</v>
      </c>
      <c r="D506">
        <v>60</v>
      </c>
      <c r="E506">
        <f t="shared" si="44"/>
        <v>33408</v>
      </c>
      <c r="G506">
        <v>5</v>
      </c>
      <c r="N506" t="str">
        <f t="shared" si="45"/>
        <v>A22_</v>
      </c>
      <c r="O506" s="5" t="s">
        <v>716</v>
      </c>
      <c r="P506" t="str">
        <f t="shared" si="46"/>
        <v>_01</v>
      </c>
      <c r="Q506" t="str">
        <f t="shared" si="47"/>
        <v>A22_06_01</v>
      </c>
    </row>
    <row r="507" spans="1:17" x14ac:dyDescent="0.25">
      <c r="A507" s="4" t="s">
        <v>1194</v>
      </c>
      <c r="B507" s="3">
        <v>19.2</v>
      </c>
      <c r="C507" s="1">
        <f t="shared" si="50"/>
        <v>29</v>
      </c>
      <c r="D507">
        <v>60</v>
      </c>
      <c r="E507">
        <f t="shared" si="44"/>
        <v>33408</v>
      </c>
      <c r="G507">
        <v>5</v>
      </c>
      <c r="N507" t="str">
        <f t="shared" si="45"/>
        <v>A22_</v>
      </c>
      <c r="O507" s="5" t="s">
        <v>716</v>
      </c>
      <c r="P507" t="str">
        <f t="shared" si="46"/>
        <v>_02</v>
      </c>
      <c r="Q507" t="str">
        <f t="shared" si="47"/>
        <v>A22_06_02</v>
      </c>
    </row>
    <row r="508" spans="1:17" x14ac:dyDescent="0.25">
      <c r="A508" s="4" t="s">
        <v>1195</v>
      </c>
      <c r="B508" s="3">
        <v>19.2</v>
      </c>
      <c r="C508" s="1">
        <f t="shared" si="50"/>
        <v>29</v>
      </c>
      <c r="D508">
        <v>60</v>
      </c>
      <c r="E508">
        <f t="shared" si="44"/>
        <v>33408</v>
      </c>
      <c r="G508">
        <v>5</v>
      </c>
      <c r="N508" t="str">
        <f t="shared" si="45"/>
        <v>A22_</v>
      </c>
      <c r="O508" s="5" t="s">
        <v>716</v>
      </c>
      <c r="P508" t="str">
        <f t="shared" si="46"/>
        <v>_03</v>
      </c>
      <c r="Q508" t="str">
        <f t="shared" si="47"/>
        <v>A22_06_03</v>
      </c>
    </row>
    <row r="509" spans="1:17" x14ac:dyDescent="0.25">
      <c r="A509" s="4" t="s">
        <v>1196</v>
      </c>
      <c r="B509" s="3">
        <v>19.2</v>
      </c>
      <c r="C509" s="1">
        <f t="shared" si="50"/>
        <v>29</v>
      </c>
      <c r="D509">
        <v>60</v>
      </c>
      <c r="E509">
        <f t="shared" si="44"/>
        <v>33408</v>
      </c>
      <c r="G509">
        <v>5</v>
      </c>
      <c r="N509" t="str">
        <f t="shared" si="45"/>
        <v>A22_</v>
      </c>
      <c r="O509" s="5" t="s">
        <v>716</v>
      </c>
      <c r="P509" t="str">
        <f t="shared" si="46"/>
        <v>_04</v>
      </c>
      <c r="Q509" t="str">
        <f t="shared" si="47"/>
        <v>A22_06_04</v>
      </c>
    </row>
    <row r="510" spans="1:17" x14ac:dyDescent="0.25">
      <c r="A510" s="4" t="s">
        <v>1197</v>
      </c>
      <c r="B510" s="3">
        <v>19.2</v>
      </c>
      <c r="C510" s="1">
        <f t="shared" si="50"/>
        <v>29</v>
      </c>
      <c r="D510">
        <v>60</v>
      </c>
      <c r="E510">
        <f t="shared" si="44"/>
        <v>33408</v>
      </c>
      <c r="G510">
        <v>5</v>
      </c>
      <c r="N510" t="str">
        <f t="shared" si="45"/>
        <v>A22_</v>
      </c>
      <c r="O510" s="5" t="s">
        <v>716</v>
      </c>
      <c r="P510" t="str">
        <f t="shared" si="46"/>
        <v>_05</v>
      </c>
      <c r="Q510" t="str">
        <f t="shared" si="47"/>
        <v>A22_06_05</v>
      </c>
    </row>
    <row r="511" spans="1:17" x14ac:dyDescent="0.25">
      <c r="A511" s="4" t="s">
        <v>1198</v>
      </c>
      <c r="B511" s="3">
        <v>32</v>
      </c>
      <c r="C511" s="1">
        <f t="shared" ref="C511:C534" si="51">204/6 - 1</f>
        <v>33</v>
      </c>
      <c r="D511">
        <v>60</v>
      </c>
      <c r="E511">
        <f t="shared" si="44"/>
        <v>63360</v>
      </c>
      <c r="G511">
        <v>4</v>
      </c>
      <c r="N511" t="str">
        <f t="shared" si="45"/>
        <v>A23_</v>
      </c>
      <c r="O511" s="5" t="s">
        <v>711</v>
      </c>
      <c r="P511" t="str">
        <f t="shared" si="46"/>
        <v>_01</v>
      </c>
      <c r="Q511" t="str">
        <f t="shared" si="47"/>
        <v>A23_01_01</v>
      </c>
    </row>
    <row r="512" spans="1:17" x14ac:dyDescent="0.25">
      <c r="A512" s="4" t="s">
        <v>1199</v>
      </c>
      <c r="B512" s="3">
        <v>32</v>
      </c>
      <c r="C512" s="1">
        <f t="shared" si="51"/>
        <v>33</v>
      </c>
      <c r="D512">
        <v>60</v>
      </c>
      <c r="E512">
        <f t="shared" si="44"/>
        <v>63360</v>
      </c>
      <c r="G512">
        <v>4</v>
      </c>
      <c r="N512" t="str">
        <f t="shared" si="45"/>
        <v>A23_</v>
      </c>
      <c r="O512" s="5" t="s">
        <v>711</v>
      </c>
      <c r="P512" t="str">
        <f t="shared" si="46"/>
        <v>_02</v>
      </c>
      <c r="Q512" t="str">
        <f t="shared" si="47"/>
        <v>A23_01_02</v>
      </c>
    </row>
    <row r="513" spans="1:17" x14ac:dyDescent="0.25">
      <c r="A513" s="4" t="s">
        <v>1200</v>
      </c>
      <c r="B513" s="3">
        <v>32</v>
      </c>
      <c r="C513" s="1">
        <f t="shared" si="51"/>
        <v>33</v>
      </c>
      <c r="D513">
        <v>60</v>
      </c>
      <c r="E513">
        <f t="shared" si="44"/>
        <v>63360</v>
      </c>
      <c r="G513">
        <v>4</v>
      </c>
      <c r="N513" t="str">
        <f t="shared" si="45"/>
        <v>A23_</v>
      </c>
      <c r="O513" s="5" t="s">
        <v>711</v>
      </c>
      <c r="P513" t="str">
        <f t="shared" si="46"/>
        <v>_03</v>
      </c>
      <c r="Q513" t="str">
        <f t="shared" si="47"/>
        <v>A23_01_03</v>
      </c>
    </row>
    <row r="514" spans="1:17" x14ac:dyDescent="0.25">
      <c r="A514" s="4" t="s">
        <v>1201</v>
      </c>
      <c r="B514" s="3">
        <v>19.2</v>
      </c>
      <c r="C514" s="1">
        <f t="shared" si="51"/>
        <v>33</v>
      </c>
      <c r="D514">
        <v>60</v>
      </c>
      <c r="E514">
        <f t="shared" ref="E514:E577" si="52">D514*C514*B514</f>
        <v>38016</v>
      </c>
      <c r="G514">
        <v>2</v>
      </c>
      <c r="N514" t="str">
        <f t="shared" si="45"/>
        <v>A23_</v>
      </c>
      <c r="O514" s="5" t="s">
        <v>712</v>
      </c>
      <c r="P514" t="str">
        <f t="shared" si="46"/>
        <v>_01</v>
      </c>
      <c r="Q514" t="str">
        <f t="shared" si="47"/>
        <v>A23_02_01</v>
      </c>
    </row>
    <row r="515" spans="1:17" x14ac:dyDescent="0.25">
      <c r="A515" s="4" t="s">
        <v>1202</v>
      </c>
      <c r="B515" s="3">
        <v>19.2</v>
      </c>
      <c r="C515" s="1">
        <f t="shared" si="51"/>
        <v>33</v>
      </c>
      <c r="D515">
        <v>60</v>
      </c>
      <c r="E515">
        <f t="shared" si="52"/>
        <v>38016</v>
      </c>
      <c r="G515">
        <v>2</v>
      </c>
      <c r="N515" t="str">
        <f t="shared" ref="N515:N578" si="53">LEFT(A515, 4)</f>
        <v>A23_</v>
      </c>
      <c r="O515" s="5" t="s">
        <v>712</v>
      </c>
      <c r="P515" t="str">
        <f t="shared" ref="P515:P578" si="54">RIGHT(A515, 3)</f>
        <v>_02</v>
      </c>
      <c r="Q515" t="str">
        <f t="shared" ref="Q515:Q578" si="55">N515&amp;O515&amp;P515</f>
        <v>A23_02_02</v>
      </c>
    </row>
    <row r="516" spans="1:17" x14ac:dyDescent="0.25">
      <c r="A516" s="4" t="s">
        <v>1203</v>
      </c>
      <c r="B516" s="3">
        <v>19.2</v>
      </c>
      <c r="C516" s="1">
        <f t="shared" si="51"/>
        <v>33</v>
      </c>
      <c r="D516">
        <v>60</v>
      </c>
      <c r="E516">
        <f t="shared" si="52"/>
        <v>38016</v>
      </c>
      <c r="G516">
        <v>2</v>
      </c>
      <c r="N516" t="str">
        <f t="shared" si="53"/>
        <v>A23_</v>
      </c>
      <c r="O516" s="5" t="s">
        <v>712</v>
      </c>
      <c r="P516" t="str">
        <f t="shared" si="54"/>
        <v>_03</v>
      </c>
      <c r="Q516" t="str">
        <f t="shared" si="55"/>
        <v>A23_02_03</v>
      </c>
    </row>
    <row r="517" spans="1:17" x14ac:dyDescent="0.25">
      <c r="A517" s="4" t="s">
        <v>1204</v>
      </c>
      <c r="B517" s="3">
        <v>19.2</v>
      </c>
      <c r="C517" s="1">
        <f t="shared" si="51"/>
        <v>33</v>
      </c>
      <c r="D517">
        <v>60</v>
      </c>
      <c r="E517">
        <f t="shared" si="52"/>
        <v>38016</v>
      </c>
      <c r="G517">
        <v>2</v>
      </c>
      <c r="N517" t="str">
        <f t="shared" si="53"/>
        <v>A23_</v>
      </c>
      <c r="O517" s="5" t="s">
        <v>712</v>
      </c>
      <c r="P517" t="str">
        <f t="shared" si="54"/>
        <v>_04</v>
      </c>
      <c r="Q517" t="str">
        <f t="shared" si="55"/>
        <v>A23_02_04</v>
      </c>
    </row>
    <row r="518" spans="1:17" x14ac:dyDescent="0.25">
      <c r="A518" s="4" t="s">
        <v>1205</v>
      </c>
      <c r="B518" s="3">
        <v>19.2</v>
      </c>
      <c r="C518" s="1">
        <f t="shared" si="51"/>
        <v>33</v>
      </c>
      <c r="D518">
        <v>60</v>
      </c>
      <c r="E518">
        <f t="shared" si="52"/>
        <v>38016</v>
      </c>
      <c r="G518">
        <v>2</v>
      </c>
      <c r="N518" t="str">
        <f t="shared" si="53"/>
        <v>A23_</v>
      </c>
      <c r="O518" s="5" t="s">
        <v>712</v>
      </c>
      <c r="P518" t="str">
        <f t="shared" si="54"/>
        <v>_05</v>
      </c>
      <c r="Q518" t="str">
        <f t="shared" si="55"/>
        <v>A23_02_05</v>
      </c>
    </row>
    <row r="519" spans="1:17" x14ac:dyDescent="0.25">
      <c r="A519" s="4" t="s">
        <v>1206</v>
      </c>
      <c r="B519" s="3">
        <v>13.7</v>
      </c>
      <c r="C519" s="1">
        <f t="shared" si="51"/>
        <v>33</v>
      </c>
      <c r="D519">
        <v>60</v>
      </c>
      <c r="E519">
        <f t="shared" si="52"/>
        <v>27126</v>
      </c>
      <c r="G519">
        <v>1</v>
      </c>
      <c r="N519" t="str">
        <f t="shared" si="53"/>
        <v>A23_</v>
      </c>
      <c r="O519" s="5" t="s">
        <v>713</v>
      </c>
      <c r="P519" t="str">
        <f t="shared" si="54"/>
        <v>_01</v>
      </c>
      <c r="Q519" t="str">
        <f t="shared" si="55"/>
        <v>A23_03_01</v>
      </c>
    </row>
    <row r="520" spans="1:17" x14ac:dyDescent="0.25">
      <c r="A520" s="4" t="s">
        <v>1207</v>
      </c>
      <c r="B520" s="3">
        <v>13.7</v>
      </c>
      <c r="C520" s="1">
        <f t="shared" si="51"/>
        <v>33</v>
      </c>
      <c r="D520">
        <v>60</v>
      </c>
      <c r="E520">
        <f t="shared" si="52"/>
        <v>27126</v>
      </c>
      <c r="G520">
        <v>1</v>
      </c>
      <c r="N520" t="str">
        <f t="shared" si="53"/>
        <v>A23_</v>
      </c>
      <c r="O520" s="5" t="s">
        <v>713</v>
      </c>
      <c r="P520" t="str">
        <f t="shared" si="54"/>
        <v>_02</v>
      </c>
      <c r="Q520" t="str">
        <f t="shared" si="55"/>
        <v>A23_03_02</v>
      </c>
    </row>
    <row r="521" spans="1:17" x14ac:dyDescent="0.25">
      <c r="A521" s="4" t="s">
        <v>1208</v>
      </c>
      <c r="B521" s="3">
        <v>13.7</v>
      </c>
      <c r="C521" s="1">
        <f t="shared" si="51"/>
        <v>33</v>
      </c>
      <c r="D521">
        <v>60</v>
      </c>
      <c r="E521">
        <f t="shared" si="52"/>
        <v>27126</v>
      </c>
      <c r="G521">
        <v>1</v>
      </c>
      <c r="N521" t="str">
        <f t="shared" si="53"/>
        <v>A23_</v>
      </c>
      <c r="O521" s="5" t="s">
        <v>713</v>
      </c>
      <c r="P521" t="str">
        <f t="shared" si="54"/>
        <v>_03</v>
      </c>
      <c r="Q521" t="str">
        <f t="shared" si="55"/>
        <v>A23_03_03</v>
      </c>
    </row>
    <row r="522" spans="1:17" x14ac:dyDescent="0.25">
      <c r="A522" s="4" t="s">
        <v>1209</v>
      </c>
      <c r="B522" s="3">
        <v>13.7</v>
      </c>
      <c r="C522" s="1">
        <f t="shared" si="51"/>
        <v>33</v>
      </c>
      <c r="D522">
        <v>60</v>
      </c>
      <c r="E522">
        <f t="shared" si="52"/>
        <v>27126</v>
      </c>
      <c r="G522">
        <v>1</v>
      </c>
      <c r="N522" t="str">
        <f t="shared" si="53"/>
        <v>A23_</v>
      </c>
      <c r="O522" s="5" t="s">
        <v>713</v>
      </c>
      <c r="P522" t="str">
        <f t="shared" si="54"/>
        <v>_04</v>
      </c>
      <c r="Q522" t="str">
        <f t="shared" si="55"/>
        <v>A23_03_04</v>
      </c>
    </row>
    <row r="523" spans="1:17" x14ac:dyDescent="0.25">
      <c r="A523" s="4" t="s">
        <v>1210</v>
      </c>
      <c r="B523" s="3">
        <v>13.7</v>
      </c>
      <c r="C523" s="1">
        <f t="shared" si="51"/>
        <v>33</v>
      </c>
      <c r="D523">
        <v>60</v>
      </c>
      <c r="E523">
        <f t="shared" si="52"/>
        <v>27126</v>
      </c>
      <c r="G523">
        <v>1</v>
      </c>
      <c r="N523" t="str">
        <f t="shared" si="53"/>
        <v>A23_</v>
      </c>
      <c r="O523" s="5" t="s">
        <v>713</v>
      </c>
      <c r="P523" t="str">
        <f t="shared" si="54"/>
        <v>_05</v>
      </c>
      <c r="Q523" t="str">
        <f t="shared" si="55"/>
        <v>A23_03_05</v>
      </c>
    </row>
    <row r="524" spans="1:17" x14ac:dyDescent="0.25">
      <c r="A524" s="4" t="s">
        <v>1211</v>
      </c>
      <c r="B524" s="3">
        <v>13.7</v>
      </c>
      <c r="C524" s="1">
        <f t="shared" si="51"/>
        <v>33</v>
      </c>
      <c r="D524">
        <v>60</v>
      </c>
      <c r="E524">
        <f t="shared" si="52"/>
        <v>27126</v>
      </c>
      <c r="G524">
        <v>1</v>
      </c>
      <c r="N524" t="str">
        <f t="shared" si="53"/>
        <v>A23_</v>
      </c>
      <c r="O524" s="5" t="s">
        <v>713</v>
      </c>
      <c r="P524" t="str">
        <f t="shared" si="54"/>
        <v>_06</v>
      </c>
      <c r="Q524" t="str">
        <f t="shared" si="55"/>
        <v>A23_03_06</v>
      </c>
    </row>
    <row r="525" spans="1:17" x14ac:dyDescent="0.25">
      <c r="A525" s="4" t="s">
        <v>1212</v>
      </c>
      <c r="B525" s="3">
        <v>13.7</v>
      </c>
      <c r="C525" s="1">
        <f t="shared" si="51"/>
        <v>33</v>
      </c>
      <c r="D525">
        <v>60</v>
      </c>
      <c r="E525">
        <f t="shared" si="52"/>
        <v>27126</v>
      </c>
      <c r="G525">
        <v>1</v>
      </c>
      <c r="N525" t="str">
        <f t="shared" si="53"/>
        <v>A23_</v>
      </c>
      <c r="O525" s="5" t="s">
        <v>713</v>
      </c>
      <c r="P525" t="str">
        <f t="shared" si="54"/>
        <v>_07</v>
      </c>
      <c r="Q525" t="str">
        <f t="shared" si="55"/>
        <v>A23_03_07</v>
      </c>
    </row>
    <row r="526" spans="1:17" x14ac:dyDescent="0.25">
      <c r="A526" s="4" t="s">
        <v>1775</v>
      </c>
      <c r="B526" s="3">
        <v>96</v>
      </c>
      <c r="C526" s="1">
        <f t="shared" si="51"/>
        <v>33</v>
      </c>
      <c r="D526">
        <v>60</v>
      </c>
      <c r="E526">
        <f t="shared" si="52"/>
        <v>190080</v>
      </c>
      <c r="G526">
        <v>1</v>
      </c>
      <c r="N526" t="str">
        <f t="shared" si="53"/>
        <v>A23_</v>
      </c>
      <c r="O526" s="5" t="s">
        <v>714</v>
      </c>
      <c r="P526" t="str">
        <f t="shared" si="54"/>
        <v>_01</v>
      </c>
      <c r="Q526" t="str">
        <f t="shared" si="55"/>
        <v>A23_04_01</v>
      </c>
    </row>
    <row r="527" spans="1:17" x14ac:dyDescent="0.25">
      <c r="A527" s="4" t="s">
        <v>1776</v>
      </c>
      <c r="B527" s="3">
        <v>24</v>
      </c>
      <c r="C527" s="1">
        <f t="shared" si="51"/>
        <v>33</v>
      </c>
      <c r="D527">
        <v>60</v>
      </c>
      <c r="E527">
        <f t="shared" si="52"/>
        <v>47520</v>
      </c>
      <c r="G527">
        <v>3</v>
      </c>
      <c r="N527" t="str">
        <f t="shared" si="53"/>
        <v>A23_</v>
      </c>
      <c r="O527" s="5" t="s">
        <v>715</v>
      </c>
      <c r="P527" t="str">
        <f t="shared" si="54"/>
        <v>_01</v>
      </c>
      <c r="Q527" t="str">
        <f t="shared" si="55"/>
        <v>A23_05_01</v>
      </c>
    </row>
    <row r="528" spans="1:17" x14ac:dyDescent="0.25">
      <c r="A528" s="4" t="s">
        <v>1777</v>
      </c>
      <c r="B528" s="3">
        <v>24</v>
      </c>
      <c r="C528" s="1">
        <f t="shared" si="51"/>
        <v>33</v>
      </c>
      <c r="D528">
        <v>60</v>
      </c>
      <c r="E528">
        <f t="shared" si="52"/>
        <v>47520</v>
      </c>
      <c r="G528">
        <v>3</v>
      </c>
      <c r="N528" t="str">
        <f t="shared" si="53"/>
        <v>A23_</v>
      </c>
      <c r="O528" s="5" t="s">
        <v>715</v>
      </c>
      <c r="P528" t="str">
        <f t="shared" si="54"/>
        <v>_02</v>
      </c>
      <c r="Q528" t="str">
        <f t="shared" si="55"/>
        <v>A23_05_02</v>
      </c>
    </row>
    <row r="529" spans="1:17" x14ac:dyDescent="0.25">
      <c r="A529" s="4" t="s">
        <v>1778</v>
      </c>
      <c r="B529" s="3">
        <v>24</v>
      </c>
      <c r="C529" s="1">
        <f t="shared" si="51"/>
        <v>33</v>
      </c>
      <c r="D529">
        <v>60</v>
      </c>
      <c r="E529">
        <f t="shared" si="52"/>
        <v>47520</v>
      </c>
      <c r="G529">
        <v>3</v>
      </c>
      <c r="N529" t="str">
        <f t="shared" si="53"/>
        <v>A23_</v>
      </c>
      <c r="O529" s="5" t="s">
        <v>715</v>
      </c>
      <c r="P529" t="str">
        <f t="shared" si="54"/>
        <v>_03</v>
      </c>
      <c r="Q529" t="str">
        <f t="shared" si="55"/>
        <v>A23_05_03</v>
      </c>
    </row>
    <row r="530" spans="1:17" x14ac:dyDescent="0.25">
      <c r="A530" s="4" t="s">
        <v>1779</v>
      </c>
      <c r="B530" s="3">
        <v>24</v>
      </c>
      <c r="C530" s="1">
        <f t="shared" si="51"/>
        <v>33</v>
      </c>
      <c r="D530">
        <v>60</v>
      </c>
      <c r="E530">
        <f t="shared" si="52"/>
        <v>47520</v>
      </c>
      <c r="G530">
        <v>3</v>
      </c>
      <c r="N530" t="str">
        <f t="shared" si="53"/>
        <v>A23_</v>
      </c>
      <c r="O530" s="5" t="s">
        <v>715</v>
      </c>
      <c r="P530" t="str">
        <f t="shared" si="54"/>
        <v>_04</v>
      </c>
      <c r="Q530" t="str">
        <f t="shared" si="55"/>
        <v>A23_05_04</v>
      </c>
    </row>
    <row r="531" spans="1:17" x14ac:dyDescent="0.25">
      <c r="A531" s="4" t="s">
        <v>1780</v>
      </c>
      <c r="B531" s="3">
        <v>24</v>
      </c>
      <c r="C531" s="1">
        <f t="shared" si="51"/>
        <v>33</v>
      </c>
      <c r="D531">
        <v>60</v>
      </c>
      <c r="E531">
        <f t="shared" si="52"/>
        <v>47520</v>
      </c>
      <c r="G531">
        <v>5</v>
      </c>
      <c r="N531" t="str">
        <f t="shared" si="53"/>
        <v>A23_</v>
      </c>
      <c r="O531" s="5" t="s">
        <v>716</v>
      </c>
      <c r="P531" t="str">
        <f t="shared" si="54"/>
        <v>_01</v>
      </c>
      <c r="Q531" t="str">
        <f t="shared" si="55"/>
        <v>A23_06_01</v>
      </c>
    </row>
    <row r="532" spans="1:17" x14ac:dyDescent="0.25">
      <c r="A532" s="4" t="s">
        <v>1781</v>
      </c>
      <c r="B532" s="3">
        <v>24</v>
      </c>
      <c r="C532" s="1">
        <f t="shared" si="51"/>
        <v>33</v>
      </c>
      <c r="D532">
        <v>60</v>
      </c>
      <c r="E532">
        <f t="shared" si="52"/>
        <v>47520</v>
      </c>
      <c r="G532">
        <v>5</v>
      </c>
      <c r="N532" t="str">
        <f t="shared" si="53"/>
        <v>A23_</v>
      </c>
      <c r="O532" s="5" t="s">
        <v>716</v>
      </c>
      <c r="P532" t="str">
        <f t="shared" si="54"/>
        <v>_02</v>
      </c>
      <c r="Q532" t="str">
        <f t="shared" si="55"/>
        <v>A23_06_02</v>
      </c>
    </row>
    <row r="533" spans="1:17" x14ac:dyDescent="0.25">
      <c r="A533" s="4" t="s">
        <v>1782</v>
      </c>
      <c r="B533" s="3">
        <v>24</v>
      </c>
      <c r="C533" s="1">
        <f t="shared" si="51"/>
        <v>33</v>
      </c>
      <c r="D533">
        <v>60</v>
      </c>
      <c r="E533">
        <f t="shared" si="52"/>
        <v>47520</v>
      </c>
      <c r="G533">
        <v>5</v>
      </c>
      <c r="N533" t="str">
        <f t="shared" si="53"/>
        <v>A23_</v>
      </c>
      <c r="O533" s="5" t="s">
        <v>716</v>
      </c>
      <c r="P533" t="str">
        <f t="shared" si="54"/>
        <v>_03</v>
      </c>
      <c r="Q533" t="str">
        <f t="shared" si="55"/>
        <v>A23_06_03</v>
      </c>
    </row>
    <row r="534" spans="1:17" x14ac:dyDescent="0.25">
      <c r="A534" s="4" t="s">
        <v>1783</v>
      </c>
      <c r="B534" s="3">
        <v>24</v>
      </c>
      <c r="C534" s="1">
        <f t="shared" si="51"/>
        <v>33</v>
      </c>
      <c r="D534">
        <v>60</v>
      </c>
      <c r="E534">
        <f t="shared" si="52"/>
        <v>47520</v>
      </c>
      <c r="G534">
        <v>5</v>
      </c>
      <c r="N534" t="str">
        <f t="shared" si="53"/>
        <v>A23_</v>
      </c>
      <c r="O534" s="5" t="s">
        <v>716</v>
      </c>
      <c r="P534" t="str">
        <f t="shared" si="54"/>
        <v>_04</v>
      </c>
      <c r="Q534" t="str">
        <f t="shared" si="55"/>
        <v>A23_06_04</v>
      </c>
    </row>
    <row r="535" spans="1:17" x14ac:dyDescent="0.25">
      <c r="A535" s="4" t="s">
        <v>1213</v>
      </c>
      <c r="B535" s="3">
        <v>96</v>
      </c>
      <c r="C535" s="1">
        <f t="shared" ref="C535:C542" si="56">ROUNDDOWN(204/12,0)</f>
        <v>17</v>
      </c>
      <c r="D535">
        <v>60</v>
      </c>
      <c r="E535">
        <f t="shared" si="52"/>
        <v>97920</v>
      </c>
      <c r="G535">
        <v>4</v>
      </c>
      <c r="N535" t="str">
        <f t="shared" si="53"/>
        <v>A24_</v>
      </c>
      <c r="O535" s="5" t="s">
        <v>711</v>
      </c>
      <c r="P535" t="str">
        <f t="shared" si="54"/>
        <v>_01</v>
      </c>
      <c r="Q535" t="str">
        <f t="shared" si="55"/>
        <v>A24_01_01</v>
      </c>
    </row>
    <row r="536" spans="1:17" x14ac:dyDescent="0.25">
      <c r="A536" s="4" t="s">
        <v>1214</v>
      </c>
      <c r="B536" s="3">
        <v>32</v>
      </c>
      <c r="C536" s="1">
        <f t="shared" si="56"/>
        <v>17</v>
      </c>
      <c r="D536">
        <v>60</v>
      </c>
      <c r="E536">
        <f t="shared" si="52"/>
        <v>32640</v>
      </c>
      <c r="G536">
        <v>2</v>
      </c>
      <c r="N536" t="str">
        <f t="shared" si="53"/>
        <v>A24_</v>
      </c>
      <c r="O536" s="5" t="s">
        <v>712</v>
      </c>
      <c r="P536" t="str">
        <f t="shared" si="54"/>
        <v>_01</v>
      </c>
      <c r="Q536" t="str">
        <f t="shared" si="55"/>
        <v>A24_02_01</v>
      </c>
    </row>
    <row r="537" spans="1:17" x14ac:dyDescent="0.25">
      <c r="A537" s="4" t="s">
        <v>1215</v>
      </c>
      <c r="B537" s="3">
        <v>32</v>
      </c>
      <c r="C537" s="1">
        <f t="shared" si="56"/>
        <v>17</v>
      </c>
      <c r="D537">
        <v>60</v>
      </c>
      <c r="E537">
        <f t="shared" si="52"/>
        <v>32640</v>
      </c>
      <c r="G537">
        <v>2</v>
      </c>
      <c r="N537" t="str">
        <f t="shared" si="53"/>
        <v>A24_</v>
      </c>
      <c r="O537" s="5" t="s">
        <v>712</v>
      </c>
      <c r="P537" t="str">
        <f t="shared" si="54"/>
        <v>_02</v>
      </c>
      <c r="Q537" t="str">
        <f t="shared" si="55"/>
        <v>A24_02_02</v>
      </c>
    </row>
    <row r="538" spans="1:17" x14ac:dyDescent="0.25">
      <c r="A538" s="4" t="s">
        <v>1216</v>
      </c>
      <c r="B538" s="3">
        <v>32</v>
      </c>
      <c r="C538" s="1">
        <f t="shared" si="56"/>
        <v>17</v>
      </c>
      <c r="D538">
        <v>60</v>
      </c>
      <c r="E538">
        <f t="shared" si="52"/>
        <v>32640</v>
      </c>
      <c r="G538">
        <v>2</v>
      </c>
      <c r="N538" t="str">
        <f t="shared" si="53"/>
        <v>A24_</v>
      </c>
      <c r="O538" s="5" t="s">
        <v>712</v>
      </c>
      <c r="P538" t="str">
        <f t="shared" si="54"/>
        <v>_03</v>
      </c>
      <c r="Q538" t="str">
        <f t="shared" si="55"/>
        <v>A24_02_03</v>
      </c>
    </row>
    <row r="539" spans="1:17" x14ac:dyDescent="0.25">
      <c r="A539" s="4" t="s">
        <v>1217</v>
      </c>
      <c r="B539" s="3">
        <v>48</v>
      </c>
      <c r="C539" s="1">
        <f t="shared" si="56"/>
        <v>17</v>
      </c>
      <c r="D539">
        <v>60</v>
      </c>
      <c r="E539">
        <f t="shared" si="52"/>
        <v>48960</v>
      </c>
      <c r="G539">
        <v>1</v>
      </c>
      <c r="N539" t="str">
        <f t="shared" si="53"/>
        <v>A24_</v>
      </c>
      <c r="O539" s="5" t="s">
        <v>713</v>
      </c>
      <c r="P539" t="str">
        <f t="shared" si="54"/>
        <v>_01</v>
      </c>
      <c r="Q539" t="str">
        <f t="shared" si="55"/>
        <v>A24_03_01</v>
      </c>
    </row>
    <row r="540" spans="1:17" x14ac:dyDescent="0.25">
      <c r="A540" s="4" t="s">
        <v>1218</v>
      </c>
      <c r="B540" s="3">
        <v>48</v>
      </c>
      <c r="C540" s="1">
        <f t="shared" si="56"/>
        <v>17</v>
      </c>
      <c r="D540">
        <v>60</v>
      </c>
      <c r="E540">
        <f t="shared" si="52"/>
        <v>48960</v>
      </c>
      <c r="G540">
        <v>1</v>
      </c>
      <c r="N540" t="str">
        <f t="shared" si="53"/>
        <v>A24_</v>
      </c>
      <c r="O540" s="5" t="s">
        <v>713</v>
      </c>
      <c r="P540" t="str">
        <f t="shared" si="54"/>
        <v>_02</v>
      </c>
      <c r="Q540" t="str">
        <f t="shared" si="55"/>
        <v>A24_03_02</v>
      </c>
    </row>
    <row r="541" spans="1:17" x14ac:dyDescent="0.25">
      <c r="A541" s="4" t="s">
        <v>1219</v>
      </c>
      <c r="B541" s="3">
        <v>48</v>
      </c>
      <c r="C541" s="1">
        <f t="shared" si="56"/>
        <v>17</v>
      </c>
      <c r="D541">
        <v>60</v>
      </c>
      <c r="E541">
        <f t="shared" si="52"/>
        <v>48960</v>
      </c>
      <c r="G541">
        <v>1</v>
      </c>
      <c r="N541" t="str">
        <f t="shared" si="53"/>
        <v>A24_</v>
      </c>
      <c r="O541" s="5" t="s">
        <v>714</v>
      </c>
      <c r="P541" t="str">
        <f t="shared" si="54"/>
        <v>_01</v>
      </c>
      <c r="Q541" t="str">
        <f t="shared" si="55"/>
        <v>A24_04_01</v>
      </c>
    </row>
    <row r="542" spans="1:17" x14ac:dyDescent="0.25">
      <c r="A542" s="4" t="s">
        <v>1220</v>
      </c>
      <c r="B542" s="3">
        <v>48</v>
      </c>
      <c r="C542" s="1">
        <f t="shared" si="56"/>
        <v>17</v>
      </c>
      <c r="D542">
        <v>60</v>
      </c>
      <c r="E542">
        <f t="shared" si="52"/>
        <v>48960</v>
      </c>
      <c r="G542">
        <v>1</v>
      </c>
      <c r="N542" t="str">
        <f t="shared" si="53"/>
        <v>A24_</v>
      </c>
      <c r="O542" s="5" t="s">
        <v>714</v>
      </c>
      <c r="P542" t="str">
        <f t="shared" si="54"/>
        <v>_02</v>
      </c>
      <c r="Q542" t="str">
        <f t="shared" si="55"/>
        <v>A24_04_02</v>
      </c>
    </row>
    <row r="543" spans="1:17" x14ac:dyDescent="0.25">
      <c r="A543" s="4" t="s">
        <v>1221</v>
      </c>
      <c r="B543" s="3">
        <v>32</v>
      </c>
      <c r="C543" s="1">
        <f t="shared" ref="C543:C574" si="57">204/6 -1</f>
        <v>33</v>
      </c>
      <c r="D543">
        <v>60</v>
      </c>
      <c r="E543">
        <f t="shared" si="52"/>
        <v>63360</v>
      </c>
      <c r="G543">
        <v>4</v>
      </c>
      <c r="N543" t="str">
        <f t="shared" si="53"/>
        <v>A25_</v>
      </c>
      <c r="O543" s="5" t="s">
        <v>711</v>
      </c>
      <c r="P543" t="str">
        <f t="shared" si="54"/>
        <v>_01</v>
      </c>
      <c r="Q543" t="str">
        <f t="shared" si="55"/>
        <v>A25_01_01</v>
      </c>
    </row>
    <row r="544" spans="1:17" x14ac:dyDescent="0.25">
      <c r="A544" s="4" t="s">
        <v>1222</v>
      </c>
      <c r="B544" s="3">
        <v>32</v>
      </c>
      <c r="C544" s="1">
        <f t="shared" si="57"/>
        <v>33</v>
      </c>
      <c r="D544">
        <v>60</v>
      </c>
      <c r="E544">
        <f t="shared" si="52"/>
        <v>63360</v>
      </c>
      <c r="G544">
        <v>4</v>
      </c>
      <c r="N544" t="str">
        <f t="shared" si="53"/>
        <v>A25_</v>
      </c>
      <c r="O544" s="5" t="s">
        <v>711</v>
      </c>
      <c r="P544" t="str">
        <f t="shared" si="54"/>
        <v>_02</v>
      </c>
      <c r="Q544" t="str">
        <f t="shared" si="55"/>
        <v>A25_01_02</v>
      </c>
    </row>
    <row r="545" spans="1:17" x14ac:dyDescent="0.25">
      <c r="A545" s="4" t="s">
        <v>1223</v>
      </c>
      <c r="B545" s="3">
        <v>32</v>
      </c>
      <c r="C545" s="1">
        <f t="shared" si="57"/>
        <v>33</v>
      </c>
      <c r="D545">
        <v>60</v>
      </c>
      <c r="E545">
        <f t="shared" si="52"/>
        <v>63360</v>
      </c>
      <c r="G545">
        <v>4</v>
      </c>
      <c r="N545" t="str">
        <f t="shared" si="53"/>
        <v>A25_</v>
      </c>
      <c r="O545" s="5" t="s">
        <v>711</v>
      </c>
      <c r="P545" t="str">
        <f t="shared" si="54"/>
        <v>_03</v>
      </c>
      <c r="Q545" t="str">
        <f t="shared" si="55"/>
        <v>A25_01_03</v>
      </c>
    </row>
    <row r="546" spans="1:17" x14ac:dyDescent="0.25">
      <c r="A546" s="4" t="s">
        <v>1224</v>
      </c>
      <c r="B546" s="3">
        <v>16</v>
      </c>
      <c r="C546" s="1">
        <f t="shared" si="57"/>
        <v>33</v>
      </c>
      <c r="D546">
        <v>60</v>
      </c>
      <c r="E546">
        <f t="shared" si="52"/>
        <v>31680</v>
      </c>
      <c r="G546">
        <v>2</v>
      </c>
      <c r="N546" t="str">
        <f t="shared" si="53"/>
        <v>A25_</v>
      </c>
      <c r="O546" s="5" t="s">
        <v>712</v>
      </c>
      <c r="P546" t="str">
        <f t="shared" si="54"/>
        <v>_01</v>
      </c>
      <c r="Q546" t="str">
        <f t="shared" si="55"/>
        <v>A25_02_01</v>
      </c>
    </row>
    <row r="547" spans="1:17" x14ac:dyDescent="0.25">
      <c r="A547" s="4" t="s">
        <v>1225</v>
      </c>
      <c r="B547" s="3">
        <v>16</v>
      </c>
      <c r="C547" s="1">
        <f t="shared" si="57"/>
        <v>33</v>
      </c>
      <c r="D547">
        <v>60</v>
      </c>
      <c r="E547">
        <f t="shared" si="52"/>
        <v>31680</v>
      </c>
      <c r="G547">
        <v>2</v>
      </c>
      <c r="N547" t="str">
        <f t="shared" si="53"/>
        <v>A25_</v>
      </c>
      <c r="O547" s="5" t="s">
        <v>712</v>
      </c>
      <c r="P547" t="str">
        <f t="shared" si="54"/>
        <v>_02</v>
      </c>
      <c r="Q547" t="str">
        <f t="shared" si="55"/>
        <v>A25_02_02</v>
      </c>
    </row>
    <row r="548" spans="1:17" x14ac:dyDescent="0.25">
      <c r="A548" s="4" t="s">
        <v>1226</v>
      </c>
      <c r="B548" s="3">
        <v>16</v>
      </c>
      <c r="C548" s="1">
        <f t="shared" si="57"/>
        <v>33</v>
      </c>
      <c r="D548">
        <v>60</v>
      </c>
      <c r="E548">
        <f t="shared" si="52"/>
        <v>31680</v>
      </c>
      <c r="G548">
        <v>2</v>
      </c>
      <c r="N548" t="str">
        <f t="shared" si="53"/>
        <v>A25_</v>
      </c>
      <c r="O548" s="5" t="s">
        <v>712</v>
      </c>
      <c r="P548" t="str">
        <f t="shared" si="54"/>
        <v>_03</v>
      </c>
      <c r="Q548" t="str">
        <f t="shared" si="55"/>
        <v>A25_02_03</v>
      </c>
    </row>
    <row r="549" spans="1:17" x14ac:dyDescent="0.25">
      <c r="A549" s="4" t="s">
        <v>1227</v>
      </c>
      <c r="B549" s="3">
        <v>16</v>
      </c>
      <c r="C549" s="1">
        <f t="shared" si="57"/>
        <v>33</v>
      </c>
      <c r="D549">
        <v>60</v>
      </c>
      <c r="E549">
        <f t="shared" si="52"/>
        <v>31680</v>
      </c>
      <c r="G549">
        <v>2</v>
      </c>
      <c r="N549" t="str">
        <f t="shared" si="53"/>
        <v>A25_</v>
      </c>
      <c r="O549" s="5" t="s">
        <v>712</v>
      </c>
      <c r="P549" t="str">
        <f t="shared" si="54"/>
        <v>_04</v>
      </c>
      <c r="Q549" t="str">
        <f t="shared" si="55"/>
        <v>A25_02_04</v>
      </c>
    </row>
    <row r="550" spans="1:17" x14ac:dyDescent="0.25">
      <c r="A550" s="4" t="s">
        <v>1228</v>
      </c>
      <c r="B550" s="3">
        <v>16</v>
      </c>
      <c r="C550" s="1">
        <f t="shared" si="57"/>
        <v>33</v>
      </c>
      <c r="D550">
        <v>60</v>
      </c>
      <c r="E550">
        <f t="shared" si="52"/>
        <v>31680</v>
      </c>
      <c r="G550">
        <v>2</v>
      </c>
      <c r="N550" t="str">
        <f t="shared" si="53"/>
        <v>A25_</v>
      </c>
      <c r="O550" s="5" t="s">
        <v>712</v>
      </c>
      <c r="P550" t="str">
        <f t="shared" si="54"/>
        <v>_05</v>
      </c>
      <c r="Q550" t="str">
        <f t="shared" si="55"/>
        <v>A25_02_05</v>
      </c>
    </row>
    <row r="551" spans="1:17" x14ac:dyDescent="0.25">
      <c r="A551" s="4" t="s">
        <v>1229</v>
      </c>
      <c r="B551" s="3">
        <v>16</v>
      </c>
      <c r="C551" s="1">
        <f t="shared" si="57"/>
        <v>33</v>
      </c>
      <c r="D551">
        <v>60</v>
      </c>
      <c r="E551">
        <f t="shared" si="52"/>
        <v>31680</v>
      </c>
      <c r="G551">
        <v>2</v>
      </c>
      <c r="N551" t="str">
        <f t="shared" si="53"/>
        <v>A25_</v>
      </c>
      <c r="O551" s="5" t="s">
        <v>712</v>
      </c>
      <c r="P551" t="str">
        <f t="shared" si="54"/>
        <v>_06</v>
      </c>
      <c r="Q551" t="str">
        <f t="shared" si="55"/>
        <v>A25_02_06</v>
      </c>
    </row>
    <row r="552" spans="1:17" x14ac:dyDescent="0.25">
      <c r="A552" s="4" t="s">
        <v>1230</v>
      </c>
      <c r="B552" s="3">
        <v>24</v>
      </c>
      <c r="C552" s="1">
        <f t="shared" si="57"/>
        <v>33</v>
      </c>
      <c r="D552">
        <v>60</v>
      </c>
      <c r="E552">
        <f t="shared" si="52"/>
        <v>47520</v>
      </c>
      <c r="G552">
        <v>1</v>
      </c>
      <c r="N552" t="str">
        <f t="shared" si="53"/>
        <v>A25_</v>
      </c>
      <c r="O552" s="5" t="s">
        <v>713</v>
      </c>
      <c r="P552" t="str">
        <f t="shared" si="54"/>
        <v>_01</v>
      </c>
      <c r="Q552" t="str">
        <f t="shared" si="55"/>
        <v>A25_03_01</v>
      </c>
    </row>
    <row r="553" spans="1:17" x14ac:dyDescent="0.25">
      <c r="A553" s="4" t="s">
        <v>1231</v>
      </c>
      <c r="B553" s="3">
        <v>24</v>
      </c>
      <c r="C553" s="1">
        <f t="shared" si="57"/>
        <v>33</v>
      </c>
      <c r="D553">
        <v>60</v>
      </c>
      <c r="E553">
        <f t="shared" si="52"/>
        <v>47520</v>
      </c>
      <c r="G553">
        <v>1</v>
      </c>
      <c r="N553" t="str">
        <f t="shared" si="53"/>
        <v>A25_</v>
      </c>
      <c r="O553" s="5" t="s">
        <v>713</v>
      </c>
      <c r="P553" t="str">
        <f t="shared" si="54"/>
        <v>_02</v>
      </c>
      <c r="Q553" t="str">
        <f t="shared" si="55"/>
        <v>A25_03_02</v>
      </c>
    </row>
    <row r="554" spans="1:17" x14ac:dyDescent="0.25">
      <c r="A554" s="4" t="s">
        <v>1232</v>
      </c>
      <c r="B554" s="3">
        <v>24</v>
      </c>
      <c r="C554" s="1">
        <f t="shared" si="57"/>
        <v>33</v>
      </c>
      <c r="D554">
        <v>60</v>
      </c>
      <c r="E554">
        <f t="shared" si="52"/>
        <v>47520</v>
      </c>
      <c r="G554">
        <v>1</v>
      </c>
      <c r="N554" t="str">
        <f t="shared" si="53"/>
        <v>A25_</v>
      </c>
      <c r="O554" s="5" t="s">
        <v>713</v>
      </c>
      <c r="P554" t="str">
        <f t="shared" si="54"/>
        <v>_03</v>
      </c>
      <c r="Q554" t="str">
        <f t="shared" si="55"/>
        <v>A25_03_03</v>
      </c>
    </row>
    <row r="555" spans="1:17" x14ac:dyDescent="0.25">
      <c r="A555" s="4" t="s">
        <v>1233</v>
      </c>
      <c r="B555" s="3">
        <v>24</v>
      </c>
      <c r="C555" s="1">
        <f t="shared" si="57"/>
        <v>33</v>
      </c>
      <c r="D555">
        <v>60</v>
      </c>
      <c r="E555">
        <f t="shared" si="52"/>
        <v>47520</v>
      </c>
      <c r="G555">
        <v>1</v>
      </c>
      <c r="N555" t="str">
        <f t="shared" si="53"/>
        <v>A25_</v>
      </c>
      <c r="O555" s="5" t="s">
        <v>713</v>
      </c>
      <c r="P555" t="str">
        <f t="shared" si="54"/>
        <v>_04</v>
      </c>
      <c r="Q555" t="str">
        <f t="shared" si="55"/>
        <v>A25_03_04</v>
      </c>
    </row>
    <row r="556" spans="1:17" x14ac:dyDescent="0.25">
      <c r="A556" s="4" t="s">
        <v>1234</v>
      </c>
      <c r="B556" s="3">
        <v>19.2</v>
      </c>
      <c r="C556" s="1">
        <f t="shared" si="57"/>
        <v>33</v>
      </c>
      <c r="D556">
        <v>60</v>
      </c>
      <c r="E556">
        <f t="shared" si="52"/>
        <v>38016</v>
      </c>
      <c r="G556">
        <v>1</v>
      </c>
      <c r="N556" t="str">
        <f t="shared" si="53"/>
        <v>A25_</v>
      </c>
      <c r="O556" s="5" t="s">
        <v>714</v>
      </c>
      <c r="P556" t="str">
        <f t="shared" si="54"/>
        <v>_01</v>
      </c>
      <c r="Q556" t="str">
        <f t="shared" si="55"/>
        <v>A25_04_01</v>
      </c>
    </row>
    <row r="557" spans="1:17" x14ac:dyDescent="0.25">
      <c r="A557" s="4" t="s">
        <v>1235</v>
      </c>
      <c r="B557" s="3">
        <v>19.2</v>
      </c>
      <c r="C557" s="1">
        <f t="shared" si="57"/>
        <v>33</v>
      </c>
      <c r="D557">
        <v>60</v>
      </c>
      <c r="E557">
        <f t="shared" si="52"/>
        <v>38016</v>
      </c>
      <c r="G557">
        <v>1</v>
      </c>
      <c r="N557" t="str">
        <f t="shared" si="53"/>
        <v>A25_</v>
      </c>
      <c r="O557" s="5" t="s">
        <v>714</v>
      </c>
      <c r="P557" t="str">
        <f t="shared" si="54"/>
        <v>_02</v>
      </c>
      <c r="Q557" t="str">
        <f t="shared" si="55"/>
        <v>A25_04_02</v>
      </c>
    </row>
    <row r="558" spans="1:17" x14ac:dyDescent="0.25">
      <c r="A558" s="4" t="s">
        <v>1236</v>
      </c>
      <c r="B558" s="3">
        <v>19.2</v>
      </c>
      <c r="C558" s="1">
        <f t="shared" si="57"/>
        <v>33</v>
      </c>
      <c r="D558">
        <v>60</v>
      </c>
      <c r="E558">
        <f t="shared" si="52"/>
        <v>38016</v>
      </c>
      <c r="G558">
        <v>1</v>
      </c>
      <c r="N558" t="str">
        <f t="shared" si="53"/>
        <v>A25_</v>
      </c>
      <c r="O558" s="5" t="s">
        <v>714</v>
      </c>
      <c r="P558" t="str">
        <f t="shared" si="54"/>
        <v>_03</v>
      </c>
      <c r="Q558" t="str">
        <f t="shared" si="55"/>
        <v>A25_04_03</v>
      </c>
    </row>
    <row r="559" spans="1:17" x14ac:dyDescent="0.25">
      <c r="A559" s="4" t="s">
        <v>1237</v>
      </c>
      <c r="B559" s="3">
        <v>19.2</v>
      </c>
      <c r="C559" s="1">
        <f t="shared" si="57"/>
        <v>33</v>
      </c>
      <c r="D559">
        <v>60</v>
      </c>
      <c r="E559">
        <f t="shared" si="52"/>
        <v>38016</v>
      </c>
      <c r="G559">
        <v>1</v>
      </c>
      <c r="N559" t="str">
        <f t="shared" si="53"/>
        <v>A25_</v>
      </c>
      <c r="O559" s="5" t="s">
        <v>714</v>
      </c>
      <c r="P559" t="str">
        <f t="shared" si="54"/>
        <v>_04</v>
      </c>
      <c r="Q559" t="str">
        <f t="shared" si="55"/>
        <v>A25_04_04</v>
      </c>
    </row>
    <row r="560" spans="1:17" x14ac:dyDescent="0.25">
      <c r="A560" s="4" t="s">
        <v>1238</v>
      </c>
      <c r="B560" s="3">
        <v>19.2</v>
      </c>
      <c r="C560" s="1">
        <f t="shared" si="57"/>
        <v>33</v>
      </c>
      <c r="D560">
        <v>60</v>
      </c>
      <c r="E560">
        <f t="shared" si="52"/>
        <v>38016</v>
      </c>
      <c r="G560">
        <v>1</v>
      </c>
      <c r="N560" t="str">
        <f t="shared" si="53"/>
        <v>A25_</v>
      </c>
      <c r="O560" s="5" t="s">
        <v>714</v>
      </c>
      <c r="P560" t="str">
        <f t="shared" si="54"/>
        <v>_05</v>
      </c>
      <c r="Q560" t="str">
        <f t="shared" si="55"/>
        <v>A25_04_05</v>
      </c>
    </row>
    <row r="561" spans="1:17" x14ac:dyDescent="0.25">
      <c r="A561" s="4" t="s">
        <v>1239</v>
      </c>
      <c r="B561" s="3">
        <v>24</v>
      </c>
      <c r="C561" s="1">
        <f t="shared" si="57"/>
        <v>33</v>
      </c>
      <c r="D561">
        <v>60</v>
      </c>
      <c r="E561">
        <f t="shared" si="52"/>
        <v>47520</v>
      </c>
      <c r="G561">
        <v>3</v>
      </c>
      <c r="N561" t="str">
        <f t="shared" si="53"/>
        <v>A25_</v>
      </c>
      <c r="O561" s="5" t="s">
        <v>715</v>
      </c>
      <c r="P561" t="str">
        <f t="shared" si="54"/>
        <v>_01</v>
      </c>
      <c r="Q561" t="str">
        <f t="shared" si="55"/>
        <v>A25_05_01</v>
      </c>
    </row>
    <row r="562" spans="1:17" x14ac:dyDescent="0.25">
      <c r="A562" s="4" t="s">
        <v>1240</v>
      </c>
      <c r="B562" s="3">
        <v>24</v>
      </c>
      <c r="C562" s="1">
        <f t="shared" si="57"/>
        <v>33</v>
      </c>
      <c r="D562">
        <v>60</v>
      </c>
      <c r="E562">
        <f t="shared" si="52"/>
        <v>47520</v>
      </c>
      <c r="G562">
        <v>3</v>
      </c>
      <c r="N562" t="str">
        <f t="shared" si="53"/>
        <v>A25_</v>
      </c>
      <c r="O562" s="5" t="s">
        <v>715</v>
      </c>
      <c r="P562" t="str">
        <f t="shared" si="54"/>
        <v>_02</v>
      </c>
      <c r="Q562" t="str">
        <f t="shared" si="55"/>
        <v>A25_05_02</v>
      </c>
    </row>
    <row r="563" spans="1:17" x14ac:dyDescent="0.25">
      <c r="A563" s="4" t="s">
        <v>1241</v>
      </c>
      <c r="B563" s="3">
        <v>24</v>
      </c>
      <c r="C563" s="1">
        <f t="shared" si="57"/>
        <v>33</v>
      </c>
      <c r="D563">
        <v>60</v>
      </c>
      <c r="E563">
        <f t="shared" si="52"/>
        <v>47520</v>
      </c>
      <c r="G563">
        <v>3</v>
      </c>
      <c r="N563" t="str">
        <f t="shared" si="53"/>
        <v>A25_</v>
      </c>
      <c r="O563" s="5" t="s">
        <v>715</v>
      </c>
      <c r="P563" t="str">
        <f t="shared" si="54"/>
        <v>_03</v>
      </c>
      <c r="Q563" t="str">
        <f t="shared" si="55"/>
        <v>A25_05_03</v>
      </c>
    </row>
    <row r="564" spans="1:17" x14ac:dyDescent="0.25">
      <c r="A564" s="4" t="s">
        <v>1242</v>
      </c>
      <c r="B564" s="3">
        <v>24</v>
      </c>
      <c r="C564" s="1">
        <f t="shared" si="57"/>
        <v>33</v>
      </c>
      <c r="D564">
        <v>60</v>
      </c>
      <c r="E564">
        <f t="shared" si="52"/>
        <v>47520</v>
      </c>
      <c r="G564">
        <v>3</v>
      </c>
      <c r="N564" t="str">
        <f t="shared" si="53"/>
        <v>A25_</v>
      </c>
      <c r="O564" s="5" t="s">
        <v>715</v>
      </c>
      <c r="P564" t="str">
        <f t="shared" si="54"/>
        <v>_04</v>
      </c>
      <c r="Q564" t="str">
        <f t="shared" si="55"/>
        <v>A25_05_04</v>
      </c>
    </row>
    <row r="565" spans="1:17" x14ac:dyDescent="0.25">
      <c r="A565" s="4" t="s">
        <v>1243</v>
      </c>
      <c r="B565" s="3">
        <v>16</v>
      </c>
      <c r="C565" s="1">
        <f t="shared" si="57"/>
        <v>33</v>
      </c>
      <c r="D565">
        <v>60</v>
      </c>
      <c r="E565">
        <f t="shared" si="52"/>
        <v>31680</v>
      </c>
      <c r="G565">
        <v>5</v>
      </c>
      <c r="N565" t="str">
        <f t="shared" si="53"/>
        <v>A25_</v>
      </c>
      <c r="O565" s="5" t="s">
        <v>716</v>
      </c>
      <c r="P565" t="str">
        <f t="shared" si="54"/>
        <v>_01</v>
      </c>
      <c r="Q565" t="str">
        <f t="shared" si="55"/>
        <v>A25_06_01</v>
      </c>
    </row>
    <row r="566" spans="1:17" x14ac:dyDescent="0.25">
      <c r="A566" s="4" t="s">
        <v>1244</v>
      </c>
      <c r="B566" s="3">
        <v>16</v>
      </c>
      <c r="C566" s="1">
        <f t="shared" si="57"/>
        <v>33</v>
      </c>
      <c r="D566">
        <v>60</v>
      </c>
      <c r="E566">
        <f t="shared" si="52"/>
        <v>31680</v>
      </c>
      <c r="G566">
        <v>5</v>
      </c>
      <c r="N566" t="str">
        <f t="shared" si="53"/>
        <v>A25_</v>
      </c>
      <c r="O566" s="5" t="s">
        <v>716</v>
      </c>
      <c r="P566" t="str">
        <f t="shared" si="54"/>
        <v>_02</v>
      </c>
      <c r="Q566" t="str">
        <f t="shared" si="55"/>
        <v>A25_06_02</v>
      </c>
    </row>
    <row r="567" spans="1:17" x14ac:dyDescent="0.25">
      <c r="A567" s="4" t="s">
        <v>1245</v>
      </c>
      <c r="B567" s="3">
        <v>16</v>
      </c>
      <c r="C567" s="1">
        <f t="shared" si="57"/>
        <v>33</v>
      </c>
      <c r="D567">
        <v>60</v>
      </c>
      <c r="E567">
        <f t="shared" si="52"/>
        <v>31680</v>
      </c>
      <c r="G567">
        <v>5</v>
      </c>
      <c r="N567" t="str">
        <f t="shared" si="53"/>
        <v>A25_</v>
      </c>
      <c r="O567" s="5" t="s">
        <v>716</v>
      </c>
      <c r="P567" t="str">
        <f t="shared" si="54"/>
        <v>_03</v>
      </c>
      <c r="Q567" t="str">
        <f t="shared" si="55"/>
        <v>A25_06_03</v>
      </c>
    </row>
    <row r="568" spans="1:17" x14ac:dyDescent="0.25">
      <c r="A568" s="4" t="s">
        <v>1246</v>
      </c>
      <c r="B568" s="3">
        <v>16</v>
      </c>
      <c r="C568" s="1">
        <f t="shared" si="57"/>
        <v>33</v>
      </c>
      <c r="D568">
        <v>60</v>
      </c>
      <c r="E568">
        <f t="shared" si="52"/>
        <v>31680</v>
      </c>
      <c r="G568">
        <v>5</v>
      </c>
      <c r="N568" t="str">
        <f t="shared" si="53"/>
        <v>A25_</v>
      </c>
      <c r="O568" s="5" t="s">
        <v>716</v>
      </c>
      <c r="P568" t="str">
        <f t="shared" si="54"/>
        <v>_04</v>
      </c>
      <c r="Q568" t="str">
        <f t="shared" si="55"/>
        <v>A25_06_04</v>
      </c>
    </row>
    <row r="569" spans="1:17" x14ac:dyDescent="0.25">
      <c r="A569" s="4" t="s">
        <v>1247</v>
      </c>
      <c r="B569" s="3">
        <v>16</v>
      </c>
      <c r="C569" s="1">
        <f t="shared" si="57"/>
        <v>33</v>
      </c>
      <c r="D569">
        <v>60</v>
      </c>
      <c r="E569">
        <f t="shared" si="52"/>
        <v>31680</v>
      </c>
      <c r="G569">
        <v>5</v>
      </c>
      <c r="N569" t="str">
        <f t="shared" si="53"/>
        <v>A25_</v>
      </c>
      <c r="O569" s="5" t="s">
        <v>716</v>
      </c>
      <c r="P569" t="str">
        <f t="shared" si="54"/>
        <v>_05</v>
      </c>
      <c r="Q569" t="str">
        <f t="shared" si="55"/>
        <v>A25_06_05</v>
      </c>
    </row>
    <row r="570" spans="1:17" x14ac:dyDescent="0.25">
      <c r="A570" s="4" t="s">
        <v>1248</v>
      </c>
      <c r="B570" s="3">
        <v>16</v>
      </c>
      <c r="C570" s="1">
        <f t="shared" si="57"/>
        <v>33</v>
      </c>
      <c r="D570">
        <v>60</v>
      </c>
      <c r="E570">
        <f t="shared" si="52"/>
        <v>31680</v>
      </c>
      <c r="G570">
        <v>5</v>
      </c>
      <c r="N570" t="str">
        <f t="shared" si="53"/>
        <v>A25_</v>
      </c>
      <c r="O570" s="5" t="s">
        <v>716</v>
      </c>
      <c r="P570" t="str">
        <f t="shared" si="54"/>
        <v>_06</v>
      </c>
      <c r="Q570" t="str">
        <f t="shared" si="55"/>
        <v>A25_06_06</v>
      </c>
    </row>
    <row r="571" spans="1:17" x14ac:dyDescent="0.25">
      <c r="A571" s="4" t="s">
        <v>1249</v>
      </c>
      <c r="B571" s="3">
        <v>96</v>
      </c>
      <c r="C571" s="1">
        <f t="shared" si="57"/>
        <v>33</v>
      </c>
      <c r="D571">
        <v>60</v>
      </c>
      <c r="E571">
        <f t="shared" si="52"/>
        <v>190080</v>
      </c>
      <c r="G571">
        <v>4</v>
      </c>
      <c r="N571" t="str">
        <f t="shared" si="53"/>
        <v>A26_</v>
      </c>
      <c r="O571" s="5" t="s">
        <v>711</v>
      </c>
      <c r="P571" t="str">
        <f t="shared" si="54"/>
        <v>_01</v>
      </c>
      <c r="Q571" t="str">
        <f t="shared" si="55"/>
        <v>A26_01_01</v>
      </c>
    </row>
    <row r="572" spans="1:17" x14ac:dyDescent="0.25">
      <c r="A572" s="4" t="s">
        <v>1250</v>
      </c>
      <c r="B572" s="3">
        <v>96</v>
      </c>
      <c r="C572" s="1">
        <f t="shared" si="57"/>
        <v>33</v>
      </c>
      <c r="D572">
        <v>60</v>
      </c>
      <c r="E572">
        <f t="shared" si="52"/>
        <v>190080</v>
      </c>
      <c r="G572">
        <v>2</v>
      </c>
      <c r="N572" t="str">
        <f t="shared" si="53"/>
        <v>A26_</v>
      </c>
      <c r="O572" s="5" t="s">
        <v>712</v>
      </c>
      <c r="P572" t="str">
        <f t="shared" si="54"/>
        <v>_01</v>
      </c>
      <c r="Q572" t="str">
        <f t="shared" si="55"/>
        <v>A26_02_01</v>
      </c>
    </row>
    <row r="573" spans="1:17" x14ac:dyDescent="0.25">
      <c r="A573" s="4" t="s">
        <v>1251</v>
      </c>
      <c r="B573" s="3">
        <v>96</v>
      </c>
      <c r="C573" s="1">
        <f t="shared" si="57"/>
        <v>33</v>
      </c>
      <c r="D573">
        <v>60</v>
      </c>
      <c r="E573">
        <f t="shared" si="52"/>
        <v>190080</v>
      </c>
      <c r="G573">
        <v>1</v>
      </c>
      <c r="N573" t="str">
        <f t="shared" si="53"/>
        <v>A26_</v>
      </c>
      <c r="O573" s="5" t="s">
        <v>713</v>
      </c>
      <c r="P573" t="str">
        <f t="shared" si="54"/>
        <v>_01</v>
      </c>
      <c r="Q573" t="str">
        <f t="shared" si="55"/>
        <v>A26_03_01</v>
      </c>
    </row>
    <row r="574" spans="1:17" x14ac:dyDescent="0.25">
      <c r="A574" s="4" t="s">
        <v>1252</v>
      </c>
      <c r="B574" s="3">
        <v>96</v>
      </c>
      <c r="C574" s="1">
        <f t="shared" si="57"/>
        <v>33</v>
      </c>
      <c r="D574">
        <v>60</v>
      </c>
      <c r="E574">
        <f t="shared" si="52"/>
        <v>190080</v>
      </c>
      <c r="G574">
        <v>1</v>
      </c>
      <c r="N574" t="str">
        <f t="shared" si="53"/>
        <v>A26_</v>
      </c>
      <c r="O574" s="5" t="s">
        <v>714</v>
      </c>
      <c r="P574" t="str">
        <f t="shared" si="54"/>
        <v>_01</v>
      </c>
      <c r="Q574" t="str">
        <f t="shared" si="55"/>
        <v>A26_04_01</v>
      </c>
    </row>
    <row r="575" spans="1:17" x14ac:dyDescent="0.25">
      <c r="A575" s="4" t="s">
        <v>1253</v>
      </c>
      <c r="B575" s="3">
        <v>96</v>
      </c>
      <c r="C575" s="1">
        <f t="shared" ref="C575:C606" si="58">204/6 -1</f>
        <v>33</v>
      </c>
      <c r="D575">
        <v>60</v>
      </c>
      <c r="E575">
        <f t="shared" si="52"/>
        <v>190080</v>
      </c>
      <c r="G575">
        <v>3</v>
      </c>
      <c r="N575" t="str">
        <f t="shared" si="53"/>
        <v>A26_</v>
      </c>
      <c r="O575" s="5" t="s">
        <v>715</v>
      </c>
      <c r="P575" t="str">
        <f t="shared" si="54"/>
        <v>_01</v>
      </c>
      <c r="Q575" t="str">
        <f t="shared" si="55"/>
        <v>A26_05_01</v>
      </c>
    </row>
    <row r="576" spans="1:17" x14ac:dyDescent="0.25">
      <c r="A576" s="4" t="s">
        <v>1254</v>
      </c>
      <c r="B576" s="3">
        <v>96</v>
      </c>
      <c r="C576" s="1">
        <f t="shared" si="58"/>
        <v>33</v>
      </c>
      <c r="D576">
        <v>60</v>
      </c>
      <c r="E576">
        <f t="shared" si="52"/>
        <v>190080</v>
      </c>
      <c r="G576">
        <v>5</v>
      </c>
      <c r="N576" t="str">
        <f t="shared" si="53"/>
        <v>A26_</v>
      </c>
      <c r="O576" s="5" t="s">
        <v>716</v>
      </c>
      <c r="P576" t="str">
        <f t="shared" si="54"/>
        <v>_01</v>
      </c>
      <c r="Q576" t="str">
        <f t="shared" si="55"/>
        <v>A26_06_01</v>
      </c>
    </row>
    <row r="577" spans="1:17" x14ac:dyDescent="0.25">
      <c r="A577" s="4" t="s">
        <v>1255</v>
      </c>
      <c r="B577" s="3">
        <v>48</v>
      </c>
      <c r="C577" s="1">
        <f t="shared" si="58"/>
        <v>33</v>
      </c>
      <c r="D577">
        <v>60</v>
      </c>
      <c r="E577">
        <f t="shared" si="52"/>
        <v>95040</v>
      </c>
      <c r="G577">
        <v>4</v>
      </c>
      <c r="N577" t="str">
        <f t="shared" si="53"/>
        <v>A27_</v>
      </c>
      <c r="O577" s="5" t="s">
        <v>711</v>
      </c>
      <c r="P577" t="str">
        <f t="shared" si="54"/>
        <v>_01</v>
      </c>
      <c r="Q577" t="str">
        <f t="shared" si="55"/>
        <v>A27_01_01</v>
      </c>
    </row>
    <row r="578" spans="1:17" x14ac:dyDescent="0.25">
      <c r="A578" s="4" t="s">
        <v>1256</v>
      </c>
      <c r="B578" s="3">
        <v>48</v>
      </c>
      <c r="C578" s="1">
        <f t="shared" si="58"/>
        <v>33</v>
      </c>
      <c r="D578">
        <v>60</v>
      </c>
      <c r="E578">
        <f t="shared" ref="E578:E641" si="59">D578*C578*B578</f>
        <v>95040</v>
      </c>
      <c r="G578">
        <v>4</v>
      </c>
      <c r="N578" t="str">
        <f t="shared" si="53"/>
        <v>A27_</v>
      </c>
      <c r="O578" s="5" t="s">
        <v>711</v>
      </c>
      <c r="P578" t="str">
        <f t="shared" si="54"/>
        <v>_02</v>
      </c>
      <c r="Q578" t="str">
        <f t="shared" si="55"/>
        <v>A27_01_02</v>
      </c>
    </row>
    <row r="579" spans="1:17" x14ac:dyDescent="0.25">
      <c r="A579" s="4" t="s">
        <v>1257</v>
      </c>
      <c r="B579" s="3">
        <v>13.7</v>
      </c>
      <c r="C579" s="1">
        <f t="shared" si="58"/>
        <v>33</v>
      </c>
      <c r="D579">
        <v>60</v>
      </c>
      <c r="E579">
        <f t="shared" si="59"/>
        <v>27126</v>
      </c>
      <c r="G579">
        <v>2</v>
      </c>
      <c r="N579" t="str">
        <f t="shared" ref="N579:N642" si="60">LEFT(A579, 4)</f>
        <v>A27_</v>
      </c>
      <c r="O579" s="5" t="s">
        <v>712</v>
      </c>
      <c r="P579" t="str">
        <f t="shared" ref="P579:P642" si="61">RIGHT(A579, 3)</f>
        <v>_01</v>
      </c>
      <c r="Q579" t="str">
        <f t="shared" ref="Q579:Q642" si="62">N579&amp;O579&amp;P579</f>
        <v>A27_02_01</v>
      </c>
    </row>
    <row r="580" spans="1:17" x14ac:dyDescent="0.25">
      <c r="A580" s="4" t="s">
        <v>1258</v>
      </c>
      <c r="B580" s="3">
        <v>13.7</v>
      </c>
      <c r="C580" s="1">
        <f t="shared" si="58"/>
        <v>33</v>
      </c>
      <c r="D580">
        <v>60</v>
      </c>
      <c r="E580">
        <f t="shared" si="59"/>
        <v>27126</v>
      </c>
      <c r="G580">
        <v>2</v>
      </c>
      <c r="N580" t="str">
        <f t="shared" si="60"/>
        <v>A27_</v>
      </c>
      <c r="O580" s="5" t="s">
        <v>712</v>
      </c>
      <c r="P580" t="str">
        <f t="shared" si="61"/>
        <v>_02</v>
      </c>
      <c r="Q580" t="str">
        <f t="shared" si="62"/>
        <v>A27_02_02</v>
      </c>
    </row>
    <row r="581" spans="1:17" x14ac:dyDescent="0.25">
      <c r="A581" s="4" t="s">
        <v>1259</v>
      </c>
      <c r="B581" s="3">
        <v>13.7</v>
      </c>
      <c r="C581" s="1">
        <f t="shared" si="58"/>
        <v>33</v>
      </c>
      <c r="D581">
        <v>60</v>
      </c>
      <c r="E581">
        <f t="shared" si="59"/>
        <v>27126</v>
      </c>
      <c r="G581">
        <v>2</v>
      </c>
      <c r="N581" t="str">
        <f t="shared" si="60"/>
        <v>A27_</v>
      </c>
      <c r="O581" s="5" t="s">
        <v>712</v>
      </c>
      <c r="P581" t="str">
        <f t="shared" si="61"/>
        <v>_03</v>
      </c>
      <c r="Q581" t="str">
        <f t="shared" si="62"/>
        <v>A27_02_03</v>
      </c>
    </row>
    <row r="582" spans="1:17" x14ac:dyDescent="0.25">
      <c r="A582" s="4" t="s">
        <v>1260</v>
      </c>
      <c r="B582" s="3">
        <v>13.7</v>
      </c>
      <c r="C582" s="1">
        <f t="shared" si="58"/>
        <v>33</v>
      </c>
      <c r="D582">
        <v>60</v>
      </c>
      <c r="E582">
        <f t="shared" si="59"/>
        <v>27126</v>
      </c>
      <c r="G582">
        <v>2</v>
      </c>
      <c r="N582" t="str">
        <f t="shared" si="60"/>
        <v>A27_</v>
      </c>
      <c r="O582" s="5" t="s">
        <v>712</v>
      </c>
      <c r="P582" t="str">
        <f t="shared" si="61"/>
        <v>_04</v>
      </c>
      <c r="Q582" t="str">
        <f t="shared" si="62"/>
        <v>A27_02_04</v>
      </c>
    </row>
    <row r="583" spans="1:17" x14ac:dyDescent="0.25">
      <c r="A583" s="4" t="s">
        <v>1261</v>
      </c>
      <c r="B583" s="3">
        <v>13.7</v>
      </c>
      <c r="C583" s="1">
        <f t="shared" si="58"/>
        <v>33</v>
      </c>
      <c r="D583">
        <v>60</v>
      </c>
      <c r="E583">
        <f t="shared" si="59"/>
        <v>27126</v>
      </c>
      <c r="G583">
        <v>2</v>
      </c>
      <c r="N583" t="str">
        <f t="shared" si="60"/>
        <v>A27_</v>
      </c>
      <c r="O583" s="5" t="s">
        <v>712</v>
      </c>
      <c r="P583" t="str">
        <f t="shared" si="61"/>
        <v>_05</v>
      </c>
      <c r="Q583" t="str">
        <f t="shared" si="62"/>
        <v>A27_02_05</v>
      </c>
    </row>
    <row r="584" spans="1:17" x14ac:dyDescent="0.25">
      <c r="A584" s="4" t="s">
        <v>1262</v>
      </c>
      <c r="B584" s="3">
        <v>13.7</v>
      </c>
      <c r="C584" s="1">
        <f t="shared" si="58"/>
        <v>33</v>
      </c>
      <c r="D584">
        <v>60</v>
      </c>
      <c r="E584">
        <f t="shared" si="59"/>
        <v>27126</v>
      </c>
      <c r="G584">
        <v>2</v>
      </c>
      <c r="N584" t="str">
        <f t="shared" si="60"/>
        <v>A27_</v>
      </c>
      <c r="O584" s="5" t="s">
        <v>712</v>
      </c>
      <c r="P584" t="str">
        <f t="shared" si="61"/>
        <v>_06</v>
      </c>
      <c r="Q584" t="str">
        <f t="shared" si="62"/>
        <v>A27_02_06</v>
      </c>
    </row>
    <row r="585" spans="1:17" x14ac:dyDescent="0.25">
      <c r="A585" s="4" t="s">
        <v>1263</v>
      </c>
      <c r="B585" s="3">
        <v>13.7</v>
      </c>
      <c r="C585" s="1">
        <f t="shared" si="58"/>
        <v>33</v>
      </c>
      <c r="D585">
        <v>60</v>
      </c>
      <c r="E585">
        <f t="shared" si="59"/>
        <v>27126</v>
      </c>
      <c r="G585">
        <v>2</v>
      </c>
      <c r="N585" t="str">
        <f t="shared" si="60"/>
        <v>A27_</v>
      </c>
      <c r="O585" s="5" t="s">
        <v>712</v>
      </c>
      <c r="P585" t="str">
        <f t="shared" si="61"/>
        <v>_07</v>
      </c>
      <c r="Q585" t="str">
        <f t="shared" si="62"/>
        <v>A27_02_07</v>
      </c>
    </row>
    <row r="586" spans="1:17" x14ac:dyDescent="0.25">
      <c r="A586" s="4" t="s">
        <v>1264</v>
      </c>
      <c r="B586" s="3">
        <v>24</v>
      </c>
      <c r="C586" s="1">
        <f t="shared" si="58"/>
        <v>33</v>
      </c>
      <c r="D586">
        <v>60</v>
      </c>
      <c r="E586">
        <f t="shared" si="59"/>
        <v>47520</v>
      </c>
      <c r="G586">
        <v>1</v>
      </c>
      <c r="N586" t="str">
        <f t="shared" si="60"/>
        <v>A27_</v>
      </c>
      <c r="O586" s="5" t="s">
        <v>713</v>
      </c>
      <c r="P586" t="str">
        <f t="shared" si="61"/>
        <v>_01</v>
      </c>
      <c r="Q586" t="str">
        <f t="shared" si="62"/>
        <v>A27_03_01</v>
      </c>
    </row>
    <row r="587" spans="1:17" x14ac:dyDescent="0.25">
      <c r="A587" s="4" t="s">
        <v>1265</v>
      </c>
      <c r="B587" s="3">
        <v>24</v>
      </c>
      <c r="C587" s="1">
        <f t="shared" si="58"/>
        <v>33</v>
      </c>
      <c r="D587">
        <v>60</v>
      </c>
      <c r="E587">
        <f t="shared" si="59"/>
        <v>47520</v>
      </c>
      <c r="G587">
        <v>1</v>
      </c>
      <c r="N587" t="str">
        <f t="shared" si="60"/>
        <v>A27_</v>
      </c>
      <c r="O587" s="5" t="s">
        <v>713</v>
      </c>
      <c r="P587" t="str">
        <f t="shared" si="61"/>
        <v>_02</v>
      </c>
      <c r="Q587" t="str">
        <f t="shared" si="62"/>
        <v>A27_03_02</v>
      </c>
    </row>
    <row r="588" spans="1:17" x14ac:dyDescent="0.25">
      <c r="A588" s="4" t="s">
        <v>1266</v>
      </c>
      <c r="B588" s="3">
        <v>24</v>
      </c>
      <c r="C588" s="1">
        <f t="shared" si="58"/>
        <v>33</v>
      </c>
      <c r="D588">
        <v>60</v>
      </c>
      <c r="E588">
        <f t="shared" si="59"/>
        <v>47520</v>
      </c>
      <c r="G588">
        <v>1</v>
      </c>
      <c r="N588" t="str">
        <f t="shared" si="60"/>
        <v>A27_</v>
      </c>
      <c r="O588" s="5" t="s">
        <v>713</v>
      </c>
      <c r="P588" t="str">
        <f t="shared" si="61"/>
        <v>_03</v>
      </c>
      <c r="Q588" t="str">
        <f t="shared" si="62"/>
        <v>A27_03_03</v>
      </c>
    </row>
    <row r="589" spans="1:17" x14ac:dyDescent="0.25">
      <c r="A589" s="4" t="s">
        <v>1267</v>
      </c>
      <c r="B589" s="3">
        <v>24</v>
      </c>
      <c r="C589" s="1">
        <f t="shared" si="58"/>
        <v>33</v>
      </c>
      <c r="D589">
        <v>60</v>
      </c>
      <c r="E589">
        <f t="shared" si="59"/>
        <v>47520</v>
      </c>
      <c r="G589">
        <v>1</v>
      </c>
      <c r="N589" t="str">
        <f t="shared" si="60"/>
        <v>A27_</v>
      </c>
      <c r="O589" s="5" t="s">
        <v>713</v>
      </c>
      <c r="P589" t="str">
        <f t="shared" si="61"/>
        <v>_04</v>
      </c>
      <c r="Q589" t="str">
        <f t="shared" si="62"/>
        <v>A27_03_04</v>
      </c>
    </row>
    <row r="590" spans="1:17" x14ac:dyDescent="0.25">
      <c r="A590" s="4" t="s">
        <v>1268</v>
      </c>
      <c r="B590" s="3">
        <v>48</v>
      </c>
      <c r="C590" s="1">
        <f t="shared" si="58"/>
        <v>33</v>
      </c>
      <c r="D590">
        <v>60</v>
      </c>
      <c r="E590">
        <f t="shared" si="59"/>
        <v>95040</v>
      </c>
      <c r="G590">
        <v>1</v>
      </c>
      <c r="N590" t="str">
        <f t="shared" si="60"/>
        <v>A27_</v>
      </c>
      <c r="O590" s="5" t="s">
        <v>714</v>
      </c>
      <c r="P590" t="str">
        <f t="shared" si="61"/>
        <v>_01</v>
      </c>
      <c r="Q590" t="str">
        <f t="shared" si="62"/>
        <v>A27_04_01</v>
      </c>
    </row>
    <row r="591" spans="1:17" x14ac:dyDescent="0.25">
      <c r="A591" s="4" t="s">
        <v>1269</v>
      </c>
      <c r="B591" s="3">
        <v>48</v>
      </c>
      <c r="C591" s="1">
        <f t="shared" si="58"/>
        <v>33</v>
      </c>
      <c r="D591">
        <v>60</v>
      </c>
      <c r="E591">
        <f t="shared" si="59"/>
        <v>95040</v>
      </c>
      <c r="G591">
        <v>1</v>
      </c>
      <c r="N591" t="str">
        <f t="shared" si="60"/>
        <v>A27_</v>
      </c>
      <c r="O591" s="5" t="s">
        <v>714</v>
      </c>
      <c r="P591" t="str">
        <f t="shared" si="61"/>
        <v>_02</v>
      </c>
      <c r="Q591" t="str">
        <f t="shared" si="62"/>
        <v>A27_04_02</v>
      </c>
    </row>
    <row r="592" spans="1:17" x14ac:dyDescent="0.25">
      <c r="A592" s="4" t="s">
        <v>1270</v>
      </c>
      <c r="B592" s="3">
        <v>24</v>
      </c>
      <c r="C592" s="1">
        <f t="shared" si="58"/>
        <v>33</v>
      </c>
      <c r="D592">
        <v>60</v>
      </c>
      <c r="E592">
        <f t="shared" si="59"/>
        <v>47520</v>
      </c>
      <c r="G592">
        <v>3</v>
      </c>
      <c r="N592" t="str">
        <f t="shared" si="60"/>
        <v>A27_</v>
      </c>
      <c r="O592" s="5" t="s">
        <v>715</v>
      </c>
      <c r="P592" t="str">
        <f t="shared" si="61"/>
        <v>_01</v>
      </c>
      <c r="Q592" t="str">
        <f t="shared" si="62"/>
        <v>A27_05_01</v>
      </c>
    </row>
    <row r="593" spans="1:17" x14ac:dyDescent="0.25">
      <c r="A593" s="4" t="s">
        <v>1271</v>
      </c>
      <c r="B593" s="3">
        <v>24</v>
      </c>
      <c r="C593" s="1">
        <f t="shared" si="58"/>
        <v>33</v>
      </c>
      <c r="D593">
        <v>60</v>
      </c>
      <c r="E593">
        <f t="shared" si="59"/>
        <v>47520</v>
      </c>
      <c r="G593">
        <v>3</v>
      </c>
      <c r="N593" t="str">
        <f t="shared" si="60"/>
        <v>A27_</v>
      </c>
      <c r="O593" s="5" t="s">
        <v>715</v>
      </c>
      <c r="P593" t="str">
        <f t="shared" si="61"/>
        <v>_02</v>
      </c>
      <c r="Q593" t="str">
        <f t="shared" si="62"/>
        <v>A27_05_02</v>
      </c>
    </row>
    <row r="594" spans="1:17" x14ac:dyDescent="0.25">
      <c r="A594" s="4" t="s">
        <v>1272</v>
      </c>
      <c r="B594" s="3">
        <v>24</v>
      </c>
      <c r="C594" s="1">
        <f t="shared" si="58"/>
        <v>33</v>
      </c>
      <c r="D594">
        <v>60</v>
      </c>
      <c r="E594">
        <f t="shared" si="59"/>
        <v>47520</v>
      </c>
      <c r="G594">
        <v>3</v>
      </c>
      <c r="N594" t="str">
        <f t="shared" si="60"/>
        <v>A27_</v>
      </c>
      <c r="O594" s="5" t="s">
        <v>715</v>
      </c>
      <c r="P594" t="str">
        <f t="shared" si="61"/>
        <v>_03</v>
      </c>
      <c r="Q594" t="str">
        <f t="shared" si="62"/>
        <v>A27_05_03</v>
      </c>
    </row>
    <row r="595" spans="1:17" x14ac:dyDescent="0.25">
      <c r="A595" s="4" t="s">
        <v>1273</v>
      </c>
      <c r="B595" s="3">
        <v>24</v>
      </c>
      <c r="C595" s="1">
        <f t="shared" si="58"/>
        <v>33</v>
      </c>
      <c r="D595">
        <v>60</v>
      </c>
      <c r="E595">
        <f t="shared" si="59"/>
        <v>47520</v>
      </c>
      <c r="G595">
        <v>3</v>
      </c>
      <c r="N595" t="str">
        <f t="shared" si="60"/>
        <v>A27_</v>
      </c>
      <c r="O595" s="5" t="s">
        <v>715</v>
      </c>
      <c r="P595" t="str">
        <f t="shared" si="61"/>
        <v>_04</v>
      </c>
      <c r="Q595" t="str">
        <f t="shared" si="62"/>
        <v>A27_05_04</v>
      </c>
    </row>
    <row r="596" spans="1:17" x14ac:dyDescent="0.25">
      <c r="A596" s="4" t="s">
        <v>1274</v>
      </c>
      <c r="B596" s="3">
        <v>48</v>
      </c>
      <c r="C596" s="1">
        <f t="shared" si="58"/>
        <v>33</v>
      </c>
      <c r="D596">
        <v>60</v>
      </c>
      <c r="E596">
        <f t="shared" si="59"/>
        <v>95040</v>
      </c>
      <c r="G596">
        <v>5</v>
      </c>
      <c r="N596" t="str">
        <f t="shared" si="60"/>
        <v>A27_</v>
      </c>
      <c r="O596" s="5" t="s">
        <v>716</v>
      </c>
      <c r="P596" t="str">
        <f t="shared" si="61"/>
        <v>_01</v>
      </c>
      <c r="Q596" t="str">
        <f t="shared" si="62"/>
        <v>A27_06_01</v>
      </c>
    </row>
    <row r="597" spans="1:17" x14ac:dyDescent="0.25">
      <c r="A597" s="4" t="s">
        <v>1275</v>
      </c>
      <c r="B597" s="3">
        <v>48</v>
      </c>
      <c r="C597" s="1">
        <f t="shared" si="58"/>
        <v>33</v>
      </c>
      <c r="D597">
        <v>60</v>
      </c>
      <c r="E597">
        <f t="shared" si="59"/>
        <v>95040</v>
      </c>
      <c r="G597">
        <v>5</v>
      </c>
      <c r="N597" t="str">
        <f t="shared" si="60"/>
        <v>A27_</v>
      </c>
      <c r="O597" s="5" t="s">
        <v>716</v>
      </c>
      <c r="P597" t="str">
        <f t="shared" si="61"/>
        <v>_02</v>
      </c>
      <c r="Q597" t="str">
        <f t="shared" si="62"/>
        <v>A27_06_02</v>
      </c>
    </row>
    <row r="598" spans="1:17" x14ac:dyDescent="0.25">
      <c r="A598" s="4" t="s">
        <v>1276</v>
      </c>
      <c r="B598" s="3">
        <v>96</v>
      </c>
      <c r="C598" s="1">
        <f t="shared" si="58"/>
        <v>33</v>
      </c>
      <c r="D598">
        <v>60</v>
      </c>
      <c r="E598">
        <f t="shared" si="59"/>
        <v>190080</v>
      </c>
      <c r="G598">
        <v>4</v>
      </c>
      <c r="N598" t="str">
        <f t="shared" si="60"/>
        <v>A28_</v>
      </c>
      <c r="O598" s="5" t="s">
        <v>711</v>
      </c>
      <c r="P598" t="str">
        <f t="shared" si="61"/>
        <v>_01</v>
      </c>
      <c r="Q598" t="str">
        <f t="shared" si="62"/>
        <v>A28_01_01</v>
      </c>
    </row>
    <row r="599" spans="1:17" x14ac:dyDescent="0.25">
      <c r="A599" s="4" t="s">
        <v>1277</v>
      </c>
      <c r="B599" s="3">
        <v>96</v>
      </c>
      <c r="C599" s="1">
        <f t="shared" si="58"/>
        <v>33</v>
      </c>
      <c r="D599">
        <v>60</v>
      </c>
      <c r="E599">
        <f t="shared" si="59"/>
        <v>190080</v>
      </c>
      <c r="G599">
        <v>2</v>
      </c>
      <c r="N599" t="str">
        <f t="shared" si="60"/>
        <v>A28_</v>
      </c>
      <c r="O599" s="5" t="s">
        <v>712</v>
      </c>
      <c r="P599" t="str">
        <f t="shared" si="61"/>
        <v>_01</v>
      </c>
      <c r="Q599" t="str">
        <f t="shared" si="62"/>
        <v>A28_02_01</v>
      </c>
    </row>
    <row r="600" spans="1:17" x14ac:dyDescent="0.25">
      <c r="A600" s="4" t="s">
        <v>1278</v>
      </c>
      <c r="B600" s="3">
        <v>96</v>
      </c>
      <c r="C600" s="1">
        <f t="shared" si="58"/>
        <v>33</v>
      </c>
      <c r="D600">
        <v>60</v>
      </c>
      <c r="E600">
        <f t="shared" si="59"/>
        <v>190080</v>
      </c>
      <c r="G600">
        <v>1</v>
      </c>
      <c r="N600" t="str">
        <f t="shared" si="60"/>
        <v>A28_</v>
      </c>
      <c r="O600" s="5" t="s">
        <v>713</v>
      </c>
      <c r="P600" t="str">
        <f t="shared" si="61"/>
        <v>_01</v>
      </c>
      <c r="Q600" t="str">
        <f t="shared" si="62"/>
        <v>A28_03_01</v>
      </c>
    </row>
    <row r="601" spans="1:17" x14ac:dyDescent="0.25">
      <c r="A601" s="4" t="s">
        <v>1279</v>
      </c>
      <c r="B601" s="3">
        <v>96</v>
      </c>
      <c r="C601" s="1">
        <f t="shared" si="58"/>
        <v>33</v>
      </c>
      <c r="D601">
        <v>60</v>
      </c>
      <c r="E601">
        <f t="shared" si="59"/>
        <v>190080</v>
      </c>
      <c r="G601">
        <v>1</v>
      </c>
      <c r="N601" t="str">
        <f t="shared" si="60"/>
        <v>A28_</v>
      </c>
      <c r="O601" s="5" t="s">
        <v>714</v>
      </c>
      <c r="P601" t="str">
        <f t="shared" si="61"/>
        <v>_01</v>
      </c>
      <c r="Q601" t="str">
        <f t="shared" si="62"/>
        <v>A28_04_01</v>
      </c>
    </row>
    <row r="602" spans="1:17" x14ac:dyDescent="0.25">
      <c r="A602" s="4" t="s">
        <v>1280</v>
      </c>
      <c r="B602" s="3">
        <v>96</v>
      </c>
      <c r="C602" s="1">
        <f t="shared" si="58"/>
        <v>33</v>
      </c>
      <c r="D602">
        <v>60</v>
      </c>
      <c r="E602">
        <f t="shared" si="59"/>
        <v>190080</v>
      </c>
      <c r="G602">
        <v>3</v>
      </c>
      <c r="N602" t="str">
        <f t="shared" si="60"/>
        <v>A28_</v>
      </c>
      <c r="O602" s="5" t="s">
        <v>715</v>
      </c>
      <c r="P602" t="str">
        <f t="shared" si="61"/>
        <v>_01</v>
      </c>
      <c r="Q602" t="str">
        <f t="shared" si="62"/>
        <v>A28_05_01</v>
      </c>
    </row>
    <row r="603" spans="1:17" x14ac:dyDescent="0.25">
      <c r="A603" s="4" t="s">
        <v>1281</v>
      </c>
      <c r="B603" s="3">
        <v>32</v>
      </c>
      <c r="C603" s="1">
        <f t="shared" si="58"/>
        <v>33</v>
      </c>
      <c r="D603">
        <v>60</v>
      </c>
      <c r="E603">
        <f t="shared" si="59"/>
        <v>63360</v>
      </c>
      <c r="G603">
        <v>5</v>
      </c>
      <c r="N603" t="str">
        <f t="shared" si="60"/>
        <v>A28_</v>
      </c>
      <c r="O603" s="5" t="s">
        <v>716</v>
      </c>
      <c r="P603" t="str">
        <f t="shared" si="61"/>
        <v>_01</v>
      </c>
      <c r="Q603" t="str">
        <f t="shared" si="62"/>
        <v>A28_06_01</v>
      </c>
    </row>
    <row r="604" spans="1:17" x14ac:dyDescent="0.25">
      <c r="A604" s="4" t="s">
        <v>1282</v>
      </c>
      <c r="B604" s="3">
        <v>32</v>
      </c>
      <c r="C604" s="1">
        <f t="shared" si="58"/>
        <v>33</v>
      </c>
      <c r="D604">
        <v>60</v>
      </c>
      <c r="E604">
        <f t="shared" si="59"/>
        <v>63360</v>
      </c>
      <c r="G604">
        <v>5</v>
      </c>
      <c r="N604" t="str">
        <f t="shared" si="60"/>
        <v>A28_</v>
      </c>
      <c r="O604" s="5" t="s">
        <v>716</v>
      </c>
      <c r="P604" t="str">
        <f t="shared" si="61"/>
        <v>_02</v>
      </c>
      <c r="Q604" t="str">
        <f t="shared" si="62"/>
        <v>A28_06_02</v>
      </c>
    </row>
    <row r="605" spans="1:17" x14ac:dyDescent="0.25">
      <c r="A605" s="4" t="s">
        <v>1283</v>
      </c>
      <c r="B605" s="3">
        <v>32</v>
      </c>
      <c r="C605" s="1">
        <f t="shared" si="58"/>
        <v>33</v>
      </c>
      <c r="D605">
        <v>60</v>
      </c>
      <c r="E605">
        <f t="shared" si="59"/>
        <v>63360</v>
      </c>
      <c r="G605">
        <v>5</v>
      </c>
      <c r="N605" t="str">
        <f t="shared" si="60"/>
        <v>A28_</v>
      </c>
      <c r="O605" s="5" t="s">
        <v>716</v>
      </c>
      <c r="P605" t="str">
        <f t="shared" si="61"/>
        <v>_03</v>
      </c>
      <c r="Q605" t="str">
        <f t="shared" si="62"/>
        <v>A28_06_03</v>
      </c>
    </row>
    <row r="606" spans="1:17" x14ac:dyDescent="0.25">
      <c r="A606" s="4" t="s">
        <v>1284</v>
      </c>
      <c r="B606" s="3">
        <v>24</v>
      </c>
      <c r="C606" s="1">
        <f t="shared" si="58"/>
        <v>33</v>
      </c>
      <c r="D606">
        <v>60</v>
      </c>
      <c r="E606">
        <f t="shared" si="59"/>
        <v>47520</v>
      </c>
      <c r="G606">
        <v>4</v>
      </c>
      <c r="N606" t="str">
        <f t="shared" si="60"/>
        <v>A29_</v>
      </c>
      <c r="O606" s="5" t="s">
        <v>711</v>
      </c>
      <c r="P606" t="str">
        <f t="shared" si="61"/>
        <v>_01</v>
      </c>
      <c r="Q606" t="str">
        <f t="shared" si="62"/>
        <v>A29_01_01</v>
      </c>
    </row>
    <row r="607" spans="1:17" x14ac:dyDescent="0.25">
      <c r="A607" s="4" t="s">
        <v>1285</v>
      </c>
      <c r="B607" s="3">
        <v>24</v>
      </c>
      <c r="C607" s="1">
        <f t="shared" ref="C607:C634" si="63">204/6 -1</f>
        <v>33</v>
      </c>
      <c r="D607">
        <v>60</v>
      </c>
      <c r="E607">
        <f t="shared" si="59"/>
        <v>47520</v>
      </c>
      <c r="G607">
        <v>4</v>
      </c>
      <c r="N607" t="str">
        <f t="shared" si="60"/>
        <v>A29_</v>
      </c>
      <c r="O607" s="5" t="s">
        <v>711</v>
      </c>
      <c r="P607" t="str">
        <f t="shared" si="61"/>
        <v>_02</v>
      </c>
      <c r="Q607" t="str">
        <f t="shared" si="62"/>
        <v>A29_01_02</v>
      </c>
    </row>
    <row r="608" spans="1:17" x14ac:dyDescent="0.25">
      <c r="A608" s="4" t="s">
        <v>1286</v>
      </c>
      <c r="B608" s="3">
        <v>24</v>
      </c>
      <c r="C608" s="1">
        <f t="shared" si="63"/>
        <v>33</v>
      </c>
      <c r="D608">
        <v>60</v>
      </c>
      <c r="E608">
        <f t="shared" si="59"/>
        <v>47520</v>
      </c>
      <c r="G608">
        <v>4</v>
      </c>
      <c r="N608" t="str">
        <f t="shared" si="60"/>
        <v>A29_</v>
      </c>
      <c r="O608" s="5" t="s">
        <v>711</v>
      </c>
      <c r="P608" t="str">
        <f t="shared" si="61"/>
        <v>_03</v>
      </c>
      <c r="Q608" t="str">
        <f t="shared" si="62"/>
        <v>A29_01_03</v>
      </c>
    </row>
    <row r="609" spans="1:17" x14ac:dyDescent="0.25">
      <c r="A609" s="4" t="s">
        <v>1287</v>
      </c>
      <c r="B609" s="3">
        <v>24</v>
      </c>
      <c r="C609" s="1">
        <f t="shared" si="63"/>
        <v>33</v>
      </c>
      <c r="D609">
        <v>60</v>
      </c>
      <c r="E609">
        <f t="shared" si="59"/>
        <v>47520</v>
      </c>
      <c r="G609">
        <v>4</v>
      </c>
      <c r="N609" t="str">
        <f t="shared" si="60"/>
        <v>A29_</v>
      </c>
      <c r="O609" s="5" t="s">
        <v>711</v>
      </c>
      <c r="P609" t="str">
        <f t="shared" si="61"/>
        <v>_04</v>
      </c>
      <c r="Q609" t="str">
        <f t="shared" si="62"/>
        <v>A29_01_04</v>
      </c>
    </row>
    <row r="610" spans="1:17" x14ac:dyDescent="0.25">
      <c r="A610" s="4" t="s">
        <v>1288</v>
      </c>
      <c r="B610" s="3">
        <v>24</v>
      </c>
      <c r="C610" s="1">
        <f t="shared" si="63"/>
        <v>33</v>
      </c>
      <c r="D610">
        <v>60</v>
      </c>
      <c r="E610">
        <f t="shared" si="59"/>
        <v>47520</v>
      </c>
      <c r="G610">
        <v>2</v>
      </c>
      <c r="N610" t="str">
        <f t="shared" si="60"/>
        <v>A29_</v>
      </c>
      <c r="O610" s="5" t="s">
        <v>712</v>
      </c>
      <c r="P610" t="str">
        <f t="shared" si="61"/>
        <v>_01</v>
      </c>
      <c r="Q610" t="str">
        <f t="shared" si="62"/>
        <v>A29_02_01</v>
      </c>
    </row>
    <row r="611" spans="1:17" x14ac:dyDescent="0.25">
      <c r="A611" s="4" t="s">
        <v>1289</v>
      </c>
      <c r="B611" s="3">
        <v>24</v>
      </c>
      <c r="C611" s="1">
        <f t="shared" si="63"/>
        <v>33</v>
      </c>
      <c r="D611">
        <v>60</v>
      </c>
      <c r="E611">
        <f t="shared" si="59"/>
        <v>47520</v>
      </c>
      <c r="G611">
        <v>2</v>
      </c>
      <c r="N611" t="str">
        <f t="shared" si="60"/>
        <v>A29_</v>
      </c>
      <c r="O611" s="5" t="s">
        <v>712</v>
      </c>
      <c r="P611" t="str">
        <f t="shared" si="61"/>
        <v>_02</v>
      </c>
      <c r="Q611" t="str">
        <f t="shared" si="62"/>
        <v>A29_02_02</v>
      </c>
    </row>
    <row r="612" spans="1:17" x14ac:dyDescent="0.25">
      <c r="A612" s="4" t="s">
        <v>1290</v>
      </c>
      <c r="B612" s="3">
        <v>24</v>
      </c>
      <c r="C612" s="1">
        <f t="shared" si="63"/>
        <v>33</v>
      </c>
      <c r="D612">
        <v>60</v>
      </c>
      <c r="E612">
        <f t="shared" si="59"/>
        <v>47520</v>
      </c>
      <c r="G612">
        <v>2</v>
      </c>
      <c r="N612" t="str">
        <f t="shared" si="60"/>
        <v>A29_</v>
      </c>
      <c r="O612" s="5" t="s">
        <v>712</v>
      </c>
      <c r="P612" t="str">
        <f t="shared" si="61"/>
        <v>_03</v>
      </c>
      <c r="Q612" t="str">
        <f t="shared" si="62"/>
        <v>A29_02_03</v>
      </c>
    </row>
    <row r="613" spans="1:17" x14ac:dyDescent="0.25">
      <c r="A613" s="4" t="s">
        <v>1291</v>
      </c>
      <c r="B613" s="3">
        <v>24</v>
      </c>
      <c r="C613" s="1">
        <f t="shared" si="63"/>
        <v>33</v>
      </c>
      <c r="D613">
        <v>60</v>
      </c>
      <c r="E613">
        <f t="shared" si="59"/>
        <v>47520</v>
      </c>
      <c r="G613">
        <v>2</v>
      </c>
      <c r="N613" t="str">
        <f t="shared" si="60"/>
        <v>A29_</v>
      </c>
      <c r="O613" s="5" t="s">
        <v>712</v>
      </c>
      <c r="P613" t="str">
        <f t="shared" si="61"/>
        <v>_04</v>
      </c>
      <c r="Q613" t="str">
        <f t="shared" si="62"/>
        <v>A29_02_04</v>
      </c>
    </row>
    <row r="614" spans="1:17" x14ac:dyDescent="0.25">
      <c r="A614" s="4" t="s">
        <v>1292</v>
      </c>
      <c r="B614" s="3">
        <v>48</v>
      </c>
      <c r="C614" s="1">
        <f t="shared" si="63"/>
        <v>33</v>
      </c>
      <c r="D614">
        <v>60</v>
      </c>
      <c r="E614">
        <f t="shared" si="59"/>
        <v>95040</v>
      </c>
      <c r="G614">
        <v>1</v>
      </c>
      <c r="N614" t="str">
        <f t="shared" si="60"/>
        <v>A29_</v>
      </c>
      <c r="O614" s="5" t="s">
        <v>713</v>
      </c>
      <c r="P614" t="str">
        <f t="shared" si="61"/>
        <v>_01</v>
      </c>
      <c r="Q614" t="str">
        <f t="shared" si="62"/>
        <v>A29_03_01</v>
      </c>
    </row>
    <row r="615" spans="1:17" x14ac:dyDescent="0.25">
      <c r="A615" s="4" t="s">
        <v>1293</v>
      </c>
      <c r="B615" s="3">
        <v>48</v>
      </c>
      <c r="C615" s="1">
        <f t="shared" si="63"/>
        <v>33</v>
      </c>
      <c r="D615">
        <v>60</v>
      </c>
      <c r="E615">
        <f t="shared" si="59"/>
        <v>95040</v>
      </c>
      <c r="G615">
        <v>1</v>
      </c>
      <c r="N615" t="str">
        <f t="shared" si="60"/>
        <v>A29_</v>
      </c>
      <c r="O615" s="5" t="s">
        <v>713</v>
      </c>
      <c r="P615" t="str">
        <f t="shared" si="61"/>
        <v>_02</v>
      </c>
      <c r="Q615" t="str">
        <f t="shared" si="62"/>
        <v>A29_03_02</v>
      </c>
    </row>
    <row r="616" spans="1:17" x14ac:dyDescent="0.25">
      <c r="A616" s="4" t="s">
        <v>1294</v>
      </c>
      <c r="B616" s="3">
        <v>96</v>
      </c>
      <c r="C616" s="1">
        <f t="shared" si="63"/>
        <v>33</v>
      </c>
      <c r="D616">
        <v>60</v>
      </c>
      <c r="E616">
        <f t="shared" si="59"/>
        <v>190080</v>
      </c>
      <c r="G616">
        <v>1</v>
      </c>
      <c r="N616" t="str">
        <f t="shared" si="60"/>
        <v>A29_</v>
      </c>
      <c r="O616" s="5" t="s">
        <v>714</v>
      </c>
      <c r="P616" t="str">
        <f t="shared" si="61"/>
        <v>_01</v>
      </c>
      <c r="Q616" t="str">
        <f t="shared" si="62"/>
        <v>A29_04_01</v>
      </c>
    </row>
    <row r="617" spans="1:17" x14ac:dyDescent="0.25">
      <c r="A617" s="4" t="s">
        <v>1295</v>
      </c>
      <c r="B617" s="3">
        <v>13.7</v>
      </c>
      <c r="C617" s="1">
        <f t="shared" si="63"/>
        <v>33</v>
      </c>
      <c r="D617">
        <v>60</v>
      </c>
      <c r="E617">
        <f t="shared" si="59"/>
        <v>27126</v>
      </c>
      <c r="G617">
        <v>3</v>
      </c>
      <c r="N617" t="str">
        <f t="shared" si="60"/>
        <v>A29_</v>
      </c>
      <c r="O617" s="5" t="s">
        <v>715</v>
      </c>
      <c r="P617" t="str">
        <f t="shared" si="61"/>
        <v>_01</v>
      </c>
      <c r="Q617" t="str">
        <f t="shared" si="62"/>
        <v>A29_05_01</v>
      </c>
    </row>
    <row r="618" spans="1:17" x14ac:dyDescent="0.25">
      <c r="A618" s="4" t="s">
        <v>1296</v>
      </c>
      <c r="B618" s="3">
        <v>13.7</v>
      </c>
      <c r="C618" s="1">
        <f t="shared" si="63"/>
        <v>33</v>
      </c>
      <c r="D618">
        <v>60</v>
      </c>
      <c r="E618">
        <f t="shared" si="59"/>
        <v>27126</v>
      </c>
      <c r="G618">
        <v>3</v>
      </c>
      <c r="N618" t="str">
        <f t="shared" si="60"/>
        <v>A29_</v>
      </c>
      <c r="O618" s="5" t="s">
        <v>715</v>
      </c>
      <c r="P618" t="str">
        <f t="shared" si="61"/>
        <v>_02</v>
      </c>
      <c r="Q618" t="str">
        <f t="shared" si="62"/>
        <v>A29_05_02</v>
      </c>
    </row>
    <row r="619" spans="1:17" x14ac:dyDescent="0.25">
      <c r="A619" s="4" t="s">
        <v>1297</v>
      </c>
      <c r="B619" s="3">
        <v>13.7</v>
      </c>
      <c r="C619" s="1">
        <f t="shared" si="63"/>
        <v>33</v>
      </c>
      <c r="D619">
        <v>60</v>
      </c>
      <c r="E619">
        <f t="shared" si="59"/>
        <v>27126</v>
      </c>
      <c r="G619">
        <v>3</v>
      </c>
      <c r="N619" t="str">
        <f t="shared" si="60"/>
        <v>A29_</v>
      </c>
      <c r="O619" s="5" t="s">
        <v>715</v>
      </c>
      <c r="P619" t="str">
        <f t="shared" si="61"/>
        <v>_03</v>
      </c>
      <c r="Q619" t="str">
        <f t="shared" si="62"/>
        <v>A29_05_03</v>
      </c>
    </row>
    <row r="620" spans="1:17" x14ac:dyDescent="0.25">
      <c r="A620" s="4" t="s">
        <v>1298</v>
      </c>
      <c r="B620" s="3">
        <v>13.7</v>
      </c>
      <c r="C620" s="1">
        <f t="shared" si="63"/>
        <v>33</v>
      </c>
      <c r="D620">
        <v>60</v>
      </c>
      <c r="E620">
        <f t="shared" si="59"/>
        <v>27126</v>
      </c>
      <c r="G620">
        <v>3</v>
      </c>
      <c r="N620" t="str">
        <f t="shared" si="60"/>
        <v>A29_</v>
      </c>
      <c r="O620" s="5" t="s">
        <v>715</v>
      </c>
      <c r="P620" t="str">
        <f t="shared" si="61"/>
        <v>_04</v>
      </c>
      <c r="Q620" t="str">
        <f t="shared" si="62"/>
        <v>A29_05_04</v>
      </c>
    </row>
    <row r="621" spans="1:17" x14ac:dyDescent="0.25">
      <c r="A621" s="4" t="s">
        <v>1299</v>
      </c>
      <c r="B621" s="3">
        <v>13.7</v>
      </c>
      <c r="C621" s="1">
        <f t="shared" si="63"/>
        <v>33</v>
      </c>
      <c r="D621">
        <v>60</v>
      </c>
      <c r="E621">
        <f t="shared" si="59"/>
        <v>27126</v>
      </c>
      <c r="G621">
        <v>3</v>
      </c>
      <c r="N621" t="str">
        <f t="shared" si="60"/>
        <v>A29_</v>
      </c>
      <c r="O621" s="5" t="s">
        <v>715</v>
      </c>
      <c r="P621" t="str">
        <f t="shared" si="61"/>
        <v>_05</v>
      </c>
      <c r="Q621" t="str">
        <f t="shared" si="62"/>
        <v>A29_05_05</v>
      </c>
    </row>
    <row r="622" spans="1:17" x14ac:dyDescent="0.25">
      <c r="A622" s="4" t="s">
        <v>1300</v>
      </c>
      <c r="B622" s="3">
        <v>13.7</v>
      </c>
      <c r="C622" s="1">
        <f t="shared" si="63"/>
        <v>33</v>
      </c>
      <c r="D622">
        <v>60</v>
      </c>
      <c r="E622">
        <f t="shared" si="59"/>
        <v>27126</v>
      </c>
      <c r="G622">
        <v>3</v>
      </c>
      <c r="N622" t="str">
        <f t="shared" si="60"/>
        <v>A29_</v>
      </c>
      <c r="O622" s="5" t="s">
        <v>715</v>
      </c>
      <c r="P622" t="str">
        <f t="shared" si="61"/>
        <v>_06</v>
      </c>
      <c r="Q622" t="str">
        <f t="shared" si="62"/>
        <v>A29_05_06</v>
      </c>
    </row>
    <row r="623" spans="1:17" x14ac:dyDescent="0.25">
      <c r="A623" s="4" t="s">
        <v>1301</v>
      </c>
      <c r="B623" s="3">
        <v>13.7</v>
      </c>
      <c r="C623" s="1">
        <f t="shared" si="63"/>
        <v>33</v>
      </c>
      <c r="D623">
        <v>60</v>
      </c>
      <c r="E623">
        <f t="shared" si="59"/>
        <v>27126</v>
      </c>
      <c r="G623">
        <v>3</v>
      </c>
      <c r="N623" t="str">
        <f t="shared" si="60"/>
        <v>A29_</v>
      </c>
      <c r="O623" s="5" t="s">
        <v>715</v>
      </c>
      <c r="P623" t="str">
        <f t="shared" si="61"/>
        <v>_07</v>
      </c>
      <c r="Q623" t="str">
        <f t="shared" si="62"/>
        <v>A29_05_07</v>
      </c>
    </row>
    <row r="624" spans="1:17" x14ac:dyDescent="0.25">
      <c r="A624" s="4" t="s">
        <v>1302</v>
      </c>
      <c r="B624" s="3">
        <v>96</v>
      </c>
      <c r="C624" s="1">
        <f t="shared" si="63"/>
        <v>33</v>
      </c>
      <c r="D624">
        <v>60</v>
      </c>
      <c r="E624">
        <f t="shared" si="59"/>
        <v>190080</v>
      </c>
      <c r="G624">
        <v>5</v>
      </c>
      <c r="N624" t="str">
        <f t="shared" si="60"/>
        <v>A29_</v>
      </c>
      <c r="O624" s="5" t="s">
        <v>716</v>
      </c>
      <c r="P624" t="str">
        <f t="shared" si="61"/>
        <v>_01</v>
      </c>
      <c r="Q624" t="str">
        <f t="shared" si="62"/>
        <v>A29_06_01</v>
      </c>
    </row>
    <row r="625" spans="1:17" x14ac:dyDescent="0.25">
      <c r="A625" s="4" t="s">
        <v>1303</v>
      </c>
      <c r="B625" s="3">
        <v>96</v>
      </c>
      <c r="C625" s="1">
        <f t="shared" si="63"/>
        <v>33</v>
      </c>
      <c r="D625">
        <v>60</v>
      </c>
      <c r="E625">
        <f t="shared" si="59"/>
        <v>190080</v>
      </c>
      <c r="G625">
        <v>4</v>
      </c>
      <c r="N625" t="str">
        <f t="shared" si="60"/>
        <v>A30_</v>
      </c>
      <c r="O625" s="5" t="s">
        <v>711</v>
      </c>
      <c r="P625" t="str">
        <f t="shared" si="61"/>
        <v>_01</v>
      </c>
      <c r="Q625" t="str">
        <f t="shared" si="62"/>
        <v>A30_01_01</v>
      </c>
    </row>
    <row r="626" spans="1:17" x14ac:dyDescent="0.25">
      <c r="A626" s="4" t="s">
        <v>1304</v>
      </c>
      <c r="B626" s="3">
        <v>96</v>
      </c>
      <c r="C626" s="1">
        <f t="shared" si="63"/>
        <v>33</v>
      </c>
      <c r="D626">
        <v>60</v>
      </c>
      <c r="E626">
        <f t="shared" si="59"/>
        <v>190080</v>
      </c>
      <c r="G626">
        <v>2</v>
      </c>
      <c r="N626" t="str">
        <f t="shared" si="60"/>
        <v>A30_</v>
      </c>
      <c r="O626" s="5" t="s">
        <v>712</v>
      </c>
      <c r="P626" t="str">
        <f t="shared" si="61"/>
        <v>_01</v>
      </c>
      <c r="Q626" t="str">
        <f t="shared" si="62"/>
        <v>A30_02_01</v>
      </c>
    </row>
    <row r="627" spans="1:17" x14ac:dyDescent="0.25">
      <c r="A627" s="4" t="s">
        <v>1305</v>
      </c>
      <c r="B627" s="3">
        <v>96</v>
      </c>
      <c r="C627" s="1">
        <f t="shared" si="63"/>
        <v>33</v>
      </c>
      <c r="D627">
        <v>60</v>
      </c>
      <c r="E627">
        <f t="shared" si="59"/>
        <v>190080</v>
      </c>
      <c r="G627">
        <v>1</v>
      </c>
      <c r="N627" t="str">
        <f t="shared" si="60"/>
        <v>A30_</v>
      </c>
      <c r="O627" s="5" t="s">
        <v>713</v>
      </c>
      <c r="P627" t="str">
        <f t="shared" si="61"/>
        <v>_01</v>
      </c>
      <c r="Q627" t="str">
        <f t="shared" si="62"/>
        <v>A30_03_01</v>
      </c>
    </row>
    <row r="628" spans="1:17" x14ac:dyDescent="0.25">
      <c r="A628" s="4" t="s">
        <v>1306</v>
      </c>
      <c r="B628" s="3">
        <v>48</v>
      </c>
      <c r="C628" s="1">
        <f t="shared" si="63"/>
        <v>33</v>
      </c>
      <c r="D628">
        <v>60</v>
      </c>
      <c r="E628">
        <f t="shared" si="59"/>
        <v>95040</v>
      </c>
      <c r="G628">
        <v>1</v>
      </c>
      <c r="N628" t="str">
        <f t="shared" si="60"/>
        <v>A30_</v>
      </c>
      <c r="O628" s="5" t="s">
        <v>714</v>
      </c>
      <c r="P628" t="str">
        <f t="shared" si="61"/>
        <v>_01</v>
      </c>
      <c r="Q628" t="str">
        <f t="shared" si="62"/>
        <v>A30_04_01</v>
      </c>
    </row>
    <row r="629" spans="1:17" x14ac:dyDescent="0.25">
      <c r="A629" s="4" t="s">
        <v>1307</v>
      </c>
      <c r="B629" s="3">
        <v>48</v>
      </c>
      <c r="C629" s="1">
        <f t="shared" si="63"/>
        <v>33</v>
      </c>
      <c r="D629">
        <v>60</v>
      </c>
      <c r="E629">
        <f t="shared" si="59"/>
        <v>95040</v>
      </c>
      <c r="G629">
        <v>1</v>
      </c>
      <c r="N629" t="str">
        <f t="shared" si="60"/>
        <v>A30_</v>
      </c>
      <c r="O629" s="5" t="s">
        <v>714</v>
      </c>
      <c r="P629" t="str">
        <f t="shared" si="61"/>
        <v>_02</v>
      </c>
      <c r="Q629" t="str">
        <f t="shared" si="62"/>
        <v>A30_04_02</v>
      </c>
    </row>
    <row r="630" spans="1:17" x14ac:dyDescent="0.25">
      <c r="A630" s="4" t="s">
        <v>1308</v>
      </c>
      <c r="B630" s="3">
        <v>96</v>
      </c>
      <c r="C630" s="1">
        <f t="shared" si="63"/>
        <v>33</v>
      </c>
      <c r="D630">
        <v>60</v>
      </c>
      <c r="E630">
        <f t="shared" si="59"/>
        <v>190080</v>
      </c>
      <c r="G630">
        <v>3</v>
      </c>
      <c r="N630" t="str">
        <f t="shared" si="60"/>
        <v>A30_</v>
      </c>
      <c r="O630" s="5" t="s">
        <v>715</v>
      </c>
      <c r="P630" t="str">
        <f t="shared" si="61"/>
        <v>_01</v>
      </c>
      <c r="Q630" t="str">
        <f t="shared" si="62"/>
        <v>A30_05_01</v>
      </c>
    </row>
    <row r="631" spans="1:17" x14ac:dyDescent="0.25">
      <c r="A631" s="4" t="s">
        <v>1309</v>
      </c>
      <c r="B631" s="3">
        <v>24</v>
      </c>
      <c r="C631" s="1">
        <f t="shared" si="63"/>
        <v>33</v>
      </c>
      <c r="D631">
        <v>60</v>
      </c>
      <c r="E631">
        <f t="shared" si="59"/>
        <v>47520</v>
      </c>
      <c r="G631">
        <v>5</v>
      </c>
      <c r="N631" t="str">
        <f t="shared" si="60"/>
        <v>A30_</v>
      </c>
      <c r="O631" s="5" t="s">
        <v>716</v>
      </c>
      <c r="P631" t="str">
        <f t="shared" si="61"/>
        <v>_01</v>
      </c>
      <c r="Q631" t="str">
        <f t="shared" si="62"/>
        <v>A30_06_01</v>
      </c>
    </row>
    <row r="632" spans="1:17" x14ac:dyDescent="0.25">
      <c r="A632" s="4" t="s">
        <v>1310</v>
      </c>
      <c r="B632" s="3">
        <v>24</v>
      </c>
      <c r="C632" s="1">
        <f t="shared" si="63"/>
        <v>33</v>
      </c>
      <c r="D632">
        <v>60</v>
      </c>
      <c r="E632">
        <f t="shared" si="59"/>
        <v>47520</v>
      </c>
      <c r="G632">
        <v>5</v>
      </c>
      <c r="N632" t="str">
        <f t="shared" si="60"/>
        <v>A30_</v>
      </c>
      <c r="O632" s="5" t="s">
        <v>716</v>
      </c>
      <c r="P632" t="str">
        <f t="shared" si="61"/>
        <v>_02</v>
      </c>
      <c r="Q632" t="str">
        <f t="shared" si="62"/>
        <v>A30_06_02</v>
      </c>
    </row>
    <row r="633" spans="1:17" x14ac:dyDescent="0.25">
      <c r="A633" s="4" t="s">
        <v>1311</v>
      </c>
      <c r="B633" s="3">
        <v>24</v>
      </c>
      <c r="C633" s="1">
        <f t="shared" si="63"/>
        <v>33</v>
      </c>
      <c r="D633">
        <v>60</v>
      </c>
      <c r="E633">
        <f t="shared" si="59"/>
        <v>47520</v>
      </c>
      <c r="G633">
        <v>5</v>
      </c>
      <c r="N633" t="str">
        <f t="shared" si="60"/>
        <v>A30_</v>
      </c>
      <c r="O633" s="5" t="s">
        <v>716</v>
      </c>
      <c r="P633" t="str">
        <f t="shared" si="61"/>
        <v>_03</v>
      </c>
      <c r="Q633" t="str">
        <f t="shared" si="62"/>
        <v>A30_06_03</v>
      </c>
    </row>
    <row r="634" spans="1:17" x14ac:dyDescent="0.25">
      <c r="A634" s="4" t="s">
        <v>1312</v>
      </c>
      <c r="B634" s="3">
        <v>24</v>
      </c>
      <c r="C634" s="1">
        <f t="shared" si="63"/>
        <v>33</v>
      </c>
      <c r="D634">
        <v>60</v>
      </c>
      <c r="E634">
        <f t="shared" si="59"/>
        <v>47520</v>
      </c>
      <c r="G634">
        <v>5</v>
      </c>
      <c r="N634" t="str">
        <f t="shared" si="60"/>
        <v>A30_</v>
      </c>
      <c r="O634" s="5" t="s">
        <v>716</v>
      </c>
      <c r="P634" t="str">
        <f t="shared" si="61"/>
        <v>_04</v>
      </c>
      <c r="Q634" t="str">
        <f t="shared" si="62"/>
        <v>A30_06_04</v>
      </c>
    </row>
    <row r="635" spans="1:17" x14ac:dyDescent="0.25">
      <c r="A635" s="4" t="s">
        <v>1313</v>
      </c>
      <c r="B635" s="3">
        <v>13.7</v>
      </c>
      <c r="C635" s="1">
        <f t="shared" ref="C635:C670" si="64">ROUNDDOWN(204/8,0)</f>
        <v>25</v>
      </c>
      <c r="D635">
        <v>60</v>
      </c>
      <c r="E635">
        <f t="shared" si="59"/>
        <v>20550</v>
      </c>
      <c r="G635">
        <v>4</v>
      </c>
      <c r="N635" t="str">
        <f t="shared" si="60"/>
        <v>A31_</v>
      </c>
      <c r="O635" s="5" t="s">
        <v>711</v>
      </c>
      <c r="P635" t="str">
        <f t="shared" si="61"/>
        <v>_01</v>
      </c>
      <c r="Q635" t="str">
        <f t="shared" si="62"/>
        <v>A31_01_01</v>
      </c>
    </row>
    <row r="636" spans="1:17" x14ac:dyDescent="0.25">
      <c r="A636" s="4" t="s">
        <v>1314</v>
      </c>
      <c r="B636" s="3">
        <v>13.7</v>
      </c>
      <c r="C636" s="1">
        <f t="shared" si="64"/>
        <v>25</v>
      </c>
      <c r="D636">
        <v>60</v>
      </c>
      <c r="E636">
        <f t="shared" si="59"/>
        <v>20550</v>
      </c>
      <c r="G636">
        <v>4</v>
      </c>
      <c r="N636" t="str">
        <f t="shared" si="60"/>
        <v>A31_</v>
      </c>
      <c r="O636" s="5" t="s">
        <v>711</v>
      </c>
      <c r="P636" t="str">
        <f t="shared" si="61"/>
        <v>_02</v>
      </c>
      <c r="Q636" t="str">
        <f t="shared" si="62"/>
        <v>A31_01_02</v>
      </c>
    </row>
    <row r="637" spans="1:17" x14ac:dyDescent="0.25">
      <c r="A637" s="4" t="s">
        <v>1315</v>
      </c>
      <c r="B637" s="3">
        <v>13.7</v>
      </c>
      <c r="C637" s="1">
        <f t="shared" si="64"/>
        <v>25</v>
      </c>
      <c r="D637">
        <v>60</v>
      </c>
      <c r="E637">
        <f t="shared" si="59"/>
        <v>20550</v>
      </c>
      <c r="G637">
        <v>4</v>
      </c>
      <c r="N637" t="str">
        <f t="shared" si="60"/>
        <v>A31_</v>
      </c>
      <c r="O637" s="5" t="s">
        <v>711</v>
      </c>
      <c r="P637" t="str">
        <f t="shared" si="61"/>
        <v>_03</v>
      </c>
      <c r="Q637" t="str">
        <f t="shared" si="62"/>
        <v>A31_01_03</v>
      </c>
    </row>
    <row r="638" spans="1:17" x14ac:dyDescent="0.25">
      <c r="A638" s="4" t="s">
        <v>1316</v>
      </c>
      <c r="B638" s="3">
        <v>13.7</v>
      </c>
      <c r="C638" s="1">
        <f t="shared" si="64"/>
        <v>25</v>
      </c>
      <c r="D638">
        <v>60</v>
      </c>
      <c r="E638">
        <f t="shared" si="59"/>
        <v>20550</v>
      </c>
      <c r="G638">
        <v>4</v>
      </c>
      <c r="N638" t="str">
        <f t="shared" si="60"/>
        <v>A31_</v>
      </c>
      <c r="O638" s="5" t="s">
        <v>711</v>
      </c>
      <c r="P638" t="str">
        <f t="shared" si="61"/>
        <v>_04</v>
      </c>
      <c r="Q638" t="str">
        <f t="shared" si="62"/>
        <v>A31_01_04</v>
      </c>
    </row>
    <row r="639" spans="1:17" x14ac:dyDescent="0.25">
      <c r="A639" s="4" t="s">
        <v>1317</v>
      </c>
      <c r="B639" s="3">
        <v>13.7</v>
      </c>
      <c r="C639" s="1">
        <f t="shared" si="64"/>
        <v>25</v>
      </c>
      <c r="D639">
        <v>60</v>
      </c>
      <c r="E639">
        <f t="shared" si="59"/>
        <v>20550</v>
      </c>
      <c r="G639">
        <v>4</v>
      </c>
      <c r="N639" t="str">
        <f t="shared" si="60"/>
        <v>A31_</v>
      </c>
      <c r="O639" s="5" t="s">
        <v>711</v>
      </c>
      <c r="P639" t="str">
        <f t="shared" si="61"/>
        <v>_05</v>
      </c>
      <c r="Q639" t="str">
        <f t="shared" si="62"/>
        <v>A31_01_05</v>
      </c>
    </row>
    <row r="640" spans="1:17" x14ac:dyDescent="0.25">
      <c r="A640" s="4" t="s">
        <v>1318</v>
      </c>
      <c r="B640" s="3">
        <v>13.7</v>
      </c>
      <c r="C640" s="1">
        <f t="shared" si="64"/>
        <v>25</v>
      </c>
      <c r="D640">
        <v>60</v>
      </c>
      <c r="E640">
        <f t="shared" si="59"/>
        <v>20550</v>
      </c>
      <c r="G640">
        <v>4</v>
      </c>
      <c r="N640" t="str">
        <f t="shared" si="60"/>
        <v>A31_</v>
      </c>
      <c r="O640" s="5" t="s">
        <v>711</v>
      </c>
      <c r="P640" t="str">
        <f t="shared" si="61"/>
        <v>_06</v>
      </c>
      <c r="Q640" t="str">
        <f t="shared" si="62"/>
        <v>A31_01_06</v>
      </c>
    </row>
    <row r="641" spans="1:17" x14ac:dyDescent="0.25">
      <c r="A641" s="4" t="s">
        <v>1319</v>
      </c>
      <c r="B641" s="3">
        <v>13.7</v>
      </c>
      <c r="C641" s="1">
        <f t="shared" si="64"/>
        <v>25</v>
      </c>
      <c r="D641">
        <v>60</v>
      </c>
      <c r="E641">
        <f t="shared" si="59"/>
        <v>20550</v>
      </c>
      <c r="G641">
        <v>4</v>
      </c>
      <c r="N641" t="str">
        <f t="shared" si="60"/>
        <v>A31_</v>
      </c>
      <c r="O641" s="5" t="s">
        <v>711</v>
      </c>
      <c r="P641" t="str">
        <f t="shared" si="61"/>
        <v>_07</v>
      </c>
      <c r="Q641" t="str">
        <f t="shared" si="62"/>
        <v>A31_01_07</v>
      </c>
    </row>
    <row r="642" spans="1:17" x14ac:dyDescent="0.25">
      <c r="A642" s="4" t="s">
        <v>1320</v>
      </c>
      <c r="B642" s="3">
        <v>16</v>
      </c>
      <c r="C642" s="1">
        <f t="shared" si="64"/>
        <v>25</v>
      </c>
      <c r="D642">
        <v>60</v>
      </c>
      <c r="E642">
        <f t="shared" ref="E642:E705" si="65">D642*C642*B642</f>
        <v>24000</v>
      </c>
      <c r="G642">
        <v>2</v>
      </c>
      <c r="N642" t="str">
        <f t="shared" si="60"/>
        <v>A31_</v>
      </c>
      <c r="O642" s="5" t="s">
        <v>712</v>
      </c>
      <c r="P642" t="str">
        <f t="shared" si="61"/>
        <v>_01</v>
      </c>
      <c r="Q642" t="str">
        <f t="shared" si="62"/>
        <v>A31_02_01</v>
      </c>
    </row>
    <row r="643" spans="1:17" x14ac:dyDescent="0.25">
      <c r="A643" s="4" t="s">
        <v>1321</v>
      </c>
      <c r="B643" s="3">
        <v>16</v>
      </c>
      <c r="C643" s="1">
        <f t="shared" si="64"/>
        <v>25</v>
      </c>
      <c r="D643">
        <v>60</v>
      </c>
      <c r="E643">
        <f t="shared" si="65"/>
        <v>24000</v>
      </c>
      <c r="G643">
        <v>2</v>
      </c>
      <c r="N643" t="str">
        <f t="shared" ref="N643:N706" si="66">LEFT(A643, 4)</f>
        <v>A31_</v>
      </c>
      <c r="O643" s="5" t="s">
        <v>712</v>
      </c>
      <c r="P643" t="str">
        <f t="shared" ref="P643:P706" si="67">RIGHT(A643, 3)</f>
        <v>_02</v>
      </c>
      <c r="Q643" t="str">
        <f t="shared" ref="Q643:Q706" si="68">N643&amp;O643&amp;P643</f>
        <v>A31_02_02</v>
      </c>
    </row>
    <row r="644" spans="1:17" x14ac:dyDescent="0.25">
      <c r="A644" s="4" t="s">
        <v>1322</v>
      </c>
      <c r="B644" s="3">
        <v>16</v>
      </c>
      <c r="C644" s="1">
        <f t="shared" si="64"/>
        <v>25</v>
      </c>
      <c r="D644">
        <v>60</v>
      </c>
      <c r="E644">
        <f t="shared" si="65"/>
        <v>24000</v>
      </c>
      <c r="G644">
        <v>2</v>
      </c>
      <c r="N644" t="str">
        <f t="shared" si="66"/>
        <v>A31_</v>
      </c>
      <c r="O644" s="5" t="s">
        <v>712</v>
      </c>
      <c r="P644" t="str">
        <f t="shared" si="67"/>
        <v>_03</v>
      </c>
      <c r="Q644" t="str">
        <f t="shared" si="68"/>
        <v>A31_02_03</v>
      </c>
    </row>
    <row r="645" spans="1:17" x14ac:dyDescent="0.25">
      <c r="A645" s="4" t="s">
        <v>1323</v>
      </c>
      <c r="B645" s="3">
        <v>16</v>
      </c>
      <c r="C645" s="1">
        <f t="shared" si="64"/>
        <v>25</v>
      </c>
      <c r="D645">
        <v>60</v>
      </c>
      <c r="E645">
        <f t="shared" si="65"/>
        <v>24000</v>
      </c>
      <c r="G645">
        <v>2</v>
      </c>
      <c r="N645" t="str">
        <f t="shared" si="66"/>
        <v>A31_</v>
      </c>
      <c r="O645" s="5" t="s">
        <v>712</v>
      </c>
      <c r="P645" t="str">
        <f t="shared" si="67"/>
        <v>_04</v>
      </c>
      <c r="Q645" t="str">
        <f t="shared" si="68"/>
        <v>A31_02_04</v>
      </c>
    </row>
    <row r="646" spans="1:17" x14ac:dyDescent="0.25">
      <c r="A646" s="4" t="s">
        <v>1324</v>
      </c>
      <c r="B646" s="3">
        <v>16</v>
      </c>
      <c r="C646" s="1">
        <f t="shared" si="64"/>
        <v>25</v>
      </c>
      <c r="D646">
        <v>60</v>
      </c>
      <c r="E646">
        <f t="shared" si="65"/>
        <v>24000</v>
      </c>
      <c r="G646">
        <v>2</v>
      </c>
      <c r="N646" t="str">
        <f t="shared" si="66"/>
        <v>A31_</v>
      </c>
      <c r="O646" s="5" t="s">
        <v>712</v>
      </c>
      <c r="P646" t="str">
        <f t="shared" si="67"/>
        <v>_05</v>
      </c>
      <c r="Q646" t="str">
        <f t="shared" si="68"/>
        <v>A31_02_05</v>
      </c>
    </row>
    <row r="647" spans="1:17" x14ac:dyDescent="0.25">
      <c r="A647" s="4" t="s">
        <v>1325</v>
      </c>
      <c r="B647" s="3">
        <v>16</v>
      </c>
      <c r="C647" s="1">
        <f t="shared" si="64"/>
        <v>25</v>
      </c>
      <c r="D647">
        <v>60</v>
      </c>
      <c r="E647">
        <f t="shared" si="65"/>
        <v>24000</v>
      </c>
      <c r="G647">
        <v>2</v>
      </c>
      <c r="N647" t="str">
        <f t="shared" si="66"/>
        <v>A31_</v>
      </c>
      <c r="O647" s="5" t="s">
        <v>712</v>
      </c>
      <c r="P647" t="str">
        <f t="shared" si="67"/>
        <v>_06</v>
      </c>
      <c r="Q647" t="str">
        <f t="shared" si="68"/>
        <v>A31_02_06</v>
      </c>
    </row>
    <row r="648" spans="1:17" x14ac:dyDescent="0.25">
      <c r="A648" s="4" t="s">
        <v>1326</v>
      </c>
      <c r="B648" s="3">
        <v>16</v>
      </c>
      <c r="C648" s="1">
        <f t="shared" si="64"/>
        <v>25</v>
      </c>
      <c r="D648">
        <v>60</v>
      </c>
      <c r="E648">
        <f t="shared" si="65"/>
        <v>24000</v>
      </c>
      <c r="G648">
        <v>1</v>
      </c>
      <c r="N648" t="str">
        <f t="shared" si="66"/>
        <v>A31_</v>
      </c>
      <c r="O648" s="5" t="s">
        <v>713</v>
      </c>
      <c r="P648" t="str">
        <f t="shared" si="67"/>
        <v>_01</v>
      </c>
      <c r="Q648" t="str">
        <f t="shared" si="68"/>
        <v>A31_03_01</v>
      </c>
    </row>
    <row r="649" spans="1:17" x14ac:dyDescent="0.25">
      <c r="A649" s="4" t="s">
        <v>1327</v>
      </c>
      <c r="B649" s="3">
        <v>16</v>
      </c>
      <c r="C649" s="1">
        <f t="shared" si="64"/>
        <v>25</v>
      </c>
      <c r="D649">
        <v>60</v>
      </c>
      <c r="E649">
        <f t="shared" si="65"/>
        <v>24000</v>
      </c>
      <c r="G649">
        <v>1</v>
      </c>
      <c r="N649" t="str">
        <f t="shared" si="66"/>
        <v>A31_</v>
      </c>
      <c r="O649" s="5" t="s">
        <v>713</v>
      </c>
      <c r="P649" t="str">
        <f t="shared" si="67"/>
        <v>_02</v>
      </c>
      <c r="Q649" t="str">
        <f t="shared" si="68"/>
        <v>A31_03_02</v>
      </c>
    </row>
    <row r="650" spans="1:17" x14ac:dyDescent="0.25">
      <c r="A650" s="4" t="s">
        <v>1328</v>
      </c>
      <c r="B650" s="3">
        <v>16</v>
      </c>
      <c r="C650" s="1">
        <f t="shared" si="64"/>
        <v>25</v>
      </c>
      <c r="D650">
        <v>60</v>
      </c>
      <c r="E650">
        <f t="shared" si="65"/>
        <v>24000</v>
      </c>
      <c r="G650">
        <v>1</v>
      </c>
      <c r="N650" t="str">
        <f t="shared" si="66"/>
        <v>A31_</v>
      </c>
      <c r="O650" s="5" t="s">
        <v>713</v>
      </c>
      <c r="P650" t="str">
        <f t="shared" si="67"/>
        <v>_03</v>
      </c>
      <c r="Q650" t="str">
        <f t="shared" si="68"/>
        <v>A31_03_03</v>
      </c>
    </row>
    <row r="651" spans="1:17" x14ac:dyDescent="0.25">
      <c r="A651" s="4" t="s">
        <v>1329</v>
      </c>
      <c r="B651" s="3">
        <v>16</v>
      </c>
      <c r="C651" s="1">
        <f t="shared" si="64"/>
        <v>25</v>
      </c>
      <c r="D651">
        <v>60</v>
      </c>
      <c r="E651">
        <f t="shared" si="65"/>
        <v>24000</v>
      </c>
      <c r="G651">
        <v>1</v>
      </c>
      <c r="N651" t="str">
        <f t="shared" si="66"/>
        <v>A31_</v>
      </c>
      <c r="O651" s="5" t="s">
        <v>713</v>
      </c>
      <c r="P651" t="str">
        <f t="shared" si="67"/>
        <v>_04</v>
      </c>
      <c r="Q651" t="str">
        <f t="shared" si="68"/>
        <v>A31_03_04</v>
      </c>
    </row>
    <row r="652" spans="1:17" x14ac:dyDescent="0.25">
      <c r="A652" s="4" t="s">
        <v>1330</v>
      </c>
      <c r="B652" s="3">
        <v>16</v>
      </c>
      <c r="C652" s="1">
        <f t="shared" si="64"/>
        <v>25</v>
      </c>
      <c r="D652">
        <v>60</v>
      </c>
      <c r="E652">
        <f t="shared" si="65"/>
        <v>24000</v>
      </c>
      <c r="G652">
        <v>1</v>
      </c>
      <c r="N652" t="str">
        <f t="shared" si="66"/>
        <v>A31_</v>
      </c>
      <c r="O652" s="5" t="s">
        <v>713</v>
      </c>
      <c r="P652" t="str">
        <f t="shared" si="67"/>
        <v>_05</v>
      </c>
      <c r="Q652" t="str">
        <f t="shared" si="68"/>
        <v>A31_03_05</v>
      </c>
    </row>
    <row r="653" spans="1:17" x14ac:dyDescent="0.25">
      <c r="A653" s="4" t="s">
        <v>1331</v>
      </c>
      <c r="B653" s="3">
        <v>16</v>
      </c>
      <c r="C653" s="1">
        <f t="shared" si="64"/>
        <v>25</v>
      </c>
      <c r="D653">
        <v>60</v>
      </c>
      <c r="E653">
        <f t="shared" si="65"/>
        <v>24000</v>
      </c>
      <c r="G653">
        <v>1</v>
      </c>
      <c r="N653" t="str">
        <f t="shared" si="66"/>
        <v>A31_</v>
      </c>
      <c r="O653" s="5" t="s">
        <v>713</v>
      </c>
      <c r="P653" t="str">
        <f t="shared" si="67"/>
        <v>_06</v>
      </c>
      <c r="Q653" t="str">
        <f t="shared" si="68"/>
        <v>A31_03_06</v>
      </c>
    </row>
    <row r="654" spans="1:17" x14ac:dyDescent="0.25">
      <c r="A654" s="4" t="s">
        <v>1332</v>
      </c>
      <c r="B654" s="3">
        <v>19.2</v>
      </c>
      <c r="C654" s="1">
        <f t="shared" si="64"/>
        <v>25</v>
      </c>
      <c r="D654">
        <v>60</v>
      </c>
      <c r="E654">
        <f t="shared" si="65"/>
        <v>28800</v>
      </c>
      <c r="G654">
        <v>1</v>
      </c>
      <c r="N654" t="str">
        <f t="shared" si="66"/>
        <v>A31_</v>
      </c>
      <c r="O654" s="5" t="s">
        <v>714</v>
      </c>
      <c r="P654" t="str">
        <f t="shared" si="67"/>
        <v>_01</v>
      </c>
      <c r="Q654" t="str">
        <f t="shared" si="68"/>
        <v>A31_04_01</v>
      </c>
    </row>
    <row r="655" spans="1:17" x14ac:dyDescent="0.25">
      <c r="A655" s="4" t="s">
        <v>1333</v>
      </c>
      <c r="B655" s="3">
        <v>19.2</v>
      </c>
      <c r="C655" s="1">
        <f t="shared" si="64"/>
        <v>25</v>
      </c>
      <c r="D655">
        <v>60</v>
      </c>
      <c r="E655">
        <f t="shared" si="65"/>
        <v>28800</v>
      </c>
      <c r="G655">
        <v>1</v>
      </c>
      <c r="N655" t="str">
        <f t="shared" si="66"/>
        <v>A31_</v>
      </c>
      <c r="O655" s="5" t="s">
        <v>714</v>
      </c>
      <c r="P655" t="str">
        <f t="shared" si="67"/>
        <v>_02</v>
      </c>
      <c r="Q655" t="str">
        <f t="shared" si="68"/>
        <v>A31_04_02</v>
      </c>
    </row>
    <row r="656" spans="1:17" x14ac:dyDescent="0.25">
      <c r="A656" s="4" t="s">
        <v>1334</v>
      </c>
      <c r="B656" s="3">
        <v>19.2</v>
      </c>
      <c r="C656" s="1">
        <f t="shared" si="64"/>
        <v>25</v>
      </c>
      <c r="D656">
        <v>60</v>
      </c>
      <c r="E656">
        <f t="shared" si="65"/>
        <v>28800</v>
      </c>
      <c r="G656">
        <v>1</v>
      </c>
      <c r="N656" t="str">
        <f t="shared" si="66"/>
        <v>A31_</v>
      </c>
      <c r="O656" s="5" t="s">
        <v>714</v>
      </c>
      <c r="P656" t="str">
        <f t="shared" si="67"/>
        <v>_03</v>
      </c>
      <c r="Q656" t="str">
        <f t="shared" si="68"/>
        <v>A31_04_03</v>
      </c>
    </row>
    <row r="657" spans="1:17" x14ac:dyDescent="0.25">
      <c r="A657" s="4" t="s">
        <v>1335</v>
      </c>
      <c r="B657" s="3">
        <v>19.2</v>
      </c>
      <c r="C657" s="1">
        <f t="shared" si="64"/>
        <v>25</v>
      </c>
      <c r="D657">
        <v>60</v>
      </c>
      <c r="E657">
        <f t="shared" si="65"/>
        <v>28800</v>
      </c>
      <c r="G657">
        <v>1</v>
      </c>
      <c r="N657" t="str">
        <f t="shared" si="66"/>
        <v>A31_</v>
      </c>
      <c r="O657" s="5" t="s">
        <v>714</v>
      </c>
      <c r="P657" t="str">
        <f t="shared" si="67"/>
        <v>_04</v>
      </c>
      <c r="Q657" t="str">
        <f t="shared" si="68"/>
        <v>A31_04_04</v>
      </c>
    </row>
    <row r="658" spans="1:17" x14ac:dyDescent="0.25">
      <c r="A658" s="4" t="s">
        <v>1336</v>
      </c>
      <c r="B658" s="3">
        <v>19.2</v>
      </c>
      <c r="C658" s="1">
        <f t="shared" si="64"/>
        <v>25</v>
      </c>
      <c r="D658">
        <v>60</v>
      </c>
      <c r="E658">
        <f t="shared" si="65"/>
        <v>28800</v>
      </c>
      <c r="G658">
        <v>1</v>
      </c>
      <c r="N658" t="str">
        <f t="shared" si="66"/>
        <v>A31_</v>
      </c>
      <c r="O658" s="5" t="s">
        <v>714</v>
      </c>
      <c r="P658" t="str">
        <f t="shared" si="67"/>
        <v>_05</v>
      </c>
      <c r="Q658" t="str">
        <f t="shared" si="68"/>
        <v>A31_04_05</v>
      </c>
    </row>
    <row r="659" spans="1:17" x14ac:dyDescent="0.25">
      <c r="A659" s="4" t="s">
        <v>1337</v>
      </c>
      <c r="B659" s="3">
        <v>19.2</v>
      </c>
      <c r="C659" s="1">
        <f t="shared" si="64"/>
        <v>25</v>
      </c>
      <c r="D659">
        <v>60</v>
      </c>
      <c r="E659">
        <f t="shared" si="65"/>
        <v>28800</v>
      </c>
      <c r="G659">
        <v>3</v>
      </c>
      <c r="N659" t="str">
        <f t="shared" si="66"/>
        <v>A31_</v>
      </c>
      <c r="O659" s="5" t="s">
        <v>715</v>
      </c>
      <c r="P659" t="str">
        <f t="shared" si="67"/>
        <v>_01</v>
      </c>
      <c r="Q659" t="str">
        <f t="shared" si="68"/>
        <v>A31_05_01</v>
      </c>
    </row>
    <row r="660" spans="1:17" x14ac:dyDescent="0.25">
      <c r="A660" s="4" t="s">
        <v>1338</v>
      </c>
      <c r="B660" s="3">
        <v>19.2</v>
      </c>
      <c r="C660" s="1">
        <f t="shared" si="64"/>
        <v>25</v>
      </c>
      <c r="D660">
        <v>60</v>
      </c>
      <c r="E660">
        <f t="shared" si="65"/>
        <v>28800</v>
      </c>
      <c r="G660">
        <v>3</v>
      </c>
      <c r="N660" t="str">
        <f t="shared" si="66"/>
        <v>A31_</v>
      </c>
      <c r="O660" s="5" t="s">
        <v>715</v>
      </c>
      <c r="P660" t="str">
        <f t="shared" si="67"/>
        <v>_02</v>
      </c>
      <c r="Q660" t="str">
        <f t="shared" si="68"/>
        <v>A31_05_02</v>
      </c>
    </row>
    <row r="661" spans="1:17" x14ac:dyDescent="0.25">
      <c r="A661" s="4" t="s">
        <v>1339</v>
      </c>
      <c r="B661" s="3">
        <v>19.2</v>
      </c>
      <c r="C661" s="1">
        <f t="shared" si="64"/>
        <v>25</v>
      </c>
      <c r="D661">
        <v>60</v>
      </c>
      <c r="E661">
        <f t="shared" si="65"/>
        <v>28800</v>
      </c>
      <c r="G661">
        <v>3</v>
      </c>
      <c r="N661" t="str">
        <f t="shared" si="66"/>
        <v>A31_</v>
      </c>
      <c r="O661" s="5" t="s">
        <v>715</v>
      </c>
      <c r="P661" t="str">
        <f t="shared" si="67"/>
        <v>_03</v>
      </c>
      <c r="Q661" t="str">
        <f t="shared" si="68"/>
        <v>A31_05_03</v>
      </c>
    </row>
    <row r="662" spans="1:17" x14ac:dyDescent="0.25">
      <c r="A662" s="4" t="s">
        <v>1340</v>
      </c>
      <c r="B662" s="3">
        <v>19.2</v>
      </c>
      <c r="C662" s="1">
        <f t="shared" si="64"/>
        <v>25</v>
      </c>
      <c r="D662">
        <v>60</v>
      </c>
      <c r="E662">
        <f t="shared" si="65"/>
        <v>28800</v>
      </c>
      <c r="G662">
        <v>3</v>
      </c>
      <c r="N662" t="str">
        <f t="shared" si="66"/>
        <v>A31_</v>
      </c>
      <c r="O662" s="5" t="s">
        <v>715</v>
      </c>
      <c r="P662" t="str">
        <f t="shared" si="67"/>
        <v>_04</v>
      </c>
      <c r="Q662" t="str">
        <f t="shared" si="68"/>
        <v>A31_05_04</v>
      </c>
    </row>
    <row r="663" spans="1:17" x14ac:dyDescent="0.25">
      <c r="A663" s="4" t="s">
        <v>1341</v>
      </c>
      <c r="B663" s="3">
        <v>19.2</v>
      </c>
      <c r="C663" s="1">
        <f t="shared" si="64"/>
        <v>25</v>
      </c>
      <c r="D663">
        <v>60</v>
      </c>
      <c r="E663">
        <f t="shared" si="65"/>
        <v>28800</v>
      </c>
      <c r="G663">
        <v>3</v>
      </c>
      <c r="N663" t="str">
        <f t="shared" si="66"/>
        <v>A31_</v>
      </c>
      <c r="O663" s="5" t="s">
        <v>715</v>
      </c>
      <c r="P663" t="str">
        <f t="shared" si="67"/>
        <v>_05</v>
      </c>
      <c r="Q663" t="str">
        <f t="shared" si="68"/>
        <v>A31_05_05</v>
      </c>
    </row>
    <row r="664" spans="1:17" x14ac:dyDescent="0.25">
      <c r="A664" s="4" t="s">
        <v>1342</v>
      </c>
      <c r="B664" s="3">
        <v>32</v>
      </c>
      <c r="C664" s="1">
        <f t="shared" si="64"/>
        <v>25</v>
      </c>
      <c r="D664">
        <v>60</v>
      </c>
      <c r="E664">
        <f t="shared" si="65"/>
        <v>48000</v>
      </c>
      <c r="G664">
        <v>5</v>
      </c>
      <c r="N664" t="str">
        <f t="shared" si="66"/>
        <v>A31_</v>
      </c>
      <c r="O664" s="5" t="s">
        <v>716</v>
      </c>
      <c r="P664" t="str">
        <f t="shared" si="67"/>
        <v>_01</v>
      </c>
      <c r="Q664" t="str">
        <f t="shared" si="68"/>
        <v>A31_06_01</v>
      </c>
    </row>
    <row r="665" spans="1:17" x14ac:dyDescent="0.25">
      <c r="A665" s="4" t="s">
        <v>1343</v>
      </c>
      <c r="B665" s="3">
        <v>32</v>
      </c>
      <c r="C665" s="1">
        <f t="shared" si="64"/>
        <v>25</v>
      </c>
      <c r="D665">
        <v>60</v>
      </c>
      <c r="E665">
        <f t="shared" si="65"/>
        <v>48000</v>
      </c>
      <c r="G665">
        <v>5</v>
      </c>
      <c r="N665" t="str">
        <f t="shared" si="66"/>
        <v>A31_</v>
      </c>
      <c r="O665" s="5" t="s">
        <v>716</v>
      </c>
      <c r="P665" t="str">
        <f t="shared" si="67"/>
        <v>_02</v>
      </c>
      <c r="Q665" t="str">
        <f t="shared" si="68"/>
        <v>A31_06_02</v>
      </c>
    </row>
    <row r="666" spans="1:17" x14ac:dyDescent="0.25">
      <c r="A666" s="4" t="s">
        <v>1344</v>
      </c>
      <c r="B666" s="3">
        <v>32</v>
      </c>
      <c r="C666" s="1">
        <f t="shared" si="64"/>
        <v>25</v>
      </c>
      <c r="D666">
        <v>60</v>
      </c>
      <c r="E666">
        <f t="shared" si="65"/>
        <v>48000</v>
      </c>
      <c r="G666">
        <v>5</v>
      </c>
      <c r="N666" t="str">
        <f t="shared" si="66"/>
        <v>A31_</v>
      </c>
      <c r="O666" s="5" t="s">
        <v>716</v>
      </c>
      <c r="P666" t="str">
        <f t="shared" si="67"/>
        <v>_03</v>
      </c>
      <c r="Q666" t="str">
        <f t="shared" si="68"/>
        <v>A31_06_03</v>
      </c>
    </row>
    <row r="667" spans="1:17" x14ac:dyDescent="0.25">
      <c r="A667" s="4" t="s">
        <v>1345</v>
      </c>
      <c r="B667" s="3">
        <v>96</v>
      </c>
      <c r="C667" s="1">
        <f t="shared" si="64"/>
        <v>25</v>
      </c>
      <c r="D667">
        <v>60</v>
      </c>
      <c r="E667">
        <f t="shared" si="65"/>
        <v>144000</v>
      </c>
      <c r="G667">
        <v>6</v>
      </c>
      <c r="N667" t="str">
        <f t="shared" si="66"/>
        <v>A31_</v>
      </c>
      <c r="O667" s="5" t="s">
        <v>717</v>
      </c>
      <c r="P667" t="str">
        <f t="shared" si="67"/>
        <v>_01</v>
      </c>
      <c r="Q667" t="str">
        <f t="shared" si="68"/>
        <v>A31_07_01</v>
      </c>
    </row>
    <row r="668" spans="1:17" x14ac:dyDescent="0.25">
      <c r="A668" s="4" t="s">
        <v>1346</v>
      </c>
      <c r="B668" s="3">
        <v>32</v>
      </c>
      <c r="C668" s="1">
        <f t="shared" si="64"/>
        <v>25</v>
      </c>
      <c r="D668">
        <v>60</v>
      </c>
      <c r="E668">
        <f t="shared" si="65"/>
        <v>48000</v>
      </c>
      <c r="G668">
        <v>7</v>
      </c>
      <c r="N668" t="str">
        <f t="shared" si="66"/>
        <v>A31_</v>
      </c>
      <c r="O668" s="5" t="s">
        <v>718</v>
      </c>
      <c r="P668" t="str">
        <f t="shared" si="67"/>
        <v>_01</v>
      </c>
      <c r="Q668" t="str">
        <f t="shared" si="68"/>
        <v>A31_08_01</v>
      </c>
    </row>
    <row r="669" spans="1:17" x14ac:dyDescent="0.25">
      <c r="A669" s="4" t="s">
        <v>1347</v>
      </c>
      <c r="B669" s="3">
        <v>32</v>
      </c>
      <c r="C669" s="1">
        <f t="shared" si="64"/>
        <v>25</v>
      </c>
      <c r="D669">
        <v>60</v>
      </c>
      <c r="E669">
        <f t="shared" si="65"/>
        <v>48000</v>
      </c>
      <c r="G669">
        <v>7</v>
      </c>
      <c r="N669" t="str">
        <f t="shared" si="66"/>
        <v>A31_</v>
      </c>
      <c r="O669" s="5" t="s">
        <v>718</v>
      </c>
      <c r="P669" t="str">
        <f t="shared" si="67"/>
        <v>_02</v>
      </c>
      <c r="Q669" t="str">
        <f t="shared" si="68"/>
        <v>A31_08_02</v>
      </c>
    </row>
    <row r="670" spans="1:17" x14ac:dyDescent="0.25">
      <c r="A670" s="4" t="s">
        <v>1348</v>
      </c>
      <c r="B670" s="3">
        <v>32</v>
      </c>
      <c r="C670" s="1">
        <f t="shared" si="64"/>
        <v>25</v>
      </c>
      <c r="D670">
        <v>60</v>
      </c>
      <c r="E670">
        <f t="shared" si="65"/>
        <v>48000</v>
      </c>
      <c r="G670">
        <v>7</v>
      </c>
      <c r="N670" t="str">
        <f t="shared" si="66"/>
        <v>A31_</v>
      </c>
      <c r="O670" s="5" t="s">
        <v>718</v>
      </c>
      <c r="P670" t="str">
        <f t="shared" si="67"/>
        <v>_03</v>
      </c>
      <c r="Q670" t="str">
        <f t="shared" si="68"/>
        <v>A31_08_03</v>
      </c>
    </row>
    <row r="671" spans="1:17" x14ac:dyDescent="0.25">
      <c r="A671" s="4" t="s">
        <v>1349</v>
      </c>
      <c r="B671" s="3">
        <v>96</v>
      </c>
      <c r="C671" s="1">
        <f t="shared" ref="C671:C702" si="69">204/6 - 1</f>
        <v>33</v>
      </c>
      <c r="D671">
        <v>60</v>
      </c>
      <c r="E671">
        <f t="shared" si="65"/>
        <v>190080</v>
      </c>
      <c r="G671">
        <v>4</v>
      </c>
      <c r="N671" t="str">
        <f t="shared" si="66"/>
        <v>A32_</v>
      </c>
      <c r="O671" s="5" t="s">
        <v>711</v>
      </c>
      <c r="P671" t="str">
        <f t="shared" si="67"/>
        <v>_01</v>
      </c>
      <c r="Q671" t="str">
        <f t="shared" si="68"/>
        <v>A32_01_01</v>
      </c>
    </row>
    <row r="672" spans="1:17" x14ac:dyDescent="0.25">
      <c r="A672" s="4" t="s">
        <v>1349</v>
      </c>
      <c r="B672" s="3">
        <v>13.7</v>
      </c>
      <c r="C672" s="1">
        <f t="shared" si="69"/>
        <v>33</v>
      </c>
      <c r="D672">
        <v>60</v>
      </c>
      <c r="E672">
        <f t="shared" si="65"/>
        <v>27126</v>
      </c>
      <c r="G672">
        <v>4</v>
      </c>
      <c r="N672" t="str">
        <f t="shared" si="66"/>
        <v>A32_</v>
      </c>
      <c r="O672" s="5" t="s">
        <v>711</v>
      </c>
      <c r="P672" t="str">
        <f t="shared" si="67"/>
        <v>_01</v>
      </c>
      <c r="Q672" t="str">
        <f t="shared" si="68"/>
        <v>A32_01_01</v>
      </c>
    </row>
    <row r="673" spans="1:17" x14ac:dyDescent="0.25">
      <c r="A673" s="4" t="s">
        <v>1350</v>
      </c>
      <c r="B673" s="3">
        <v>13.7</v>
      </c>
      <c r="C673" s="1">
        <f t="shared" si="69"/>
        <v>33</v>
      </c>
      <c r="D673">
        <v>60</v>
      </c>
      <c r="E673">
        <f t="shared" si="65"/>
        <v>27126</v>
      </c>
      <c r="G673">
        <v>4</v>
      </c>
      <c r="N673" t="str">
        <f t="shared" si="66"/>
        <v>A32_</v>
      </c>
      <c r="O673" s="5" t="s">
        <v>711</v>
      </c>
      <c r="P673" t="str">
        <f t="shared" si="67"/>
        <v>_02</v>
      </c>
      <c r="Q673" t="str">
        <f t="shared" si="68"/>
        <v>A32_01_02</v>
      </c>
    </row>
    <row r="674" spans="1:17" x14ac:dyDescent="0.25">
      <c r="A674" s="4" t="s">
        <v>1351</v>
      </c>
      <c r="B674" s="3">
        <v>13.7</v>
      </c>
      <c r="C674" s="1">
        <f t="shared" si="69"/>
        <v>33</v>
      </c>
      <c r="D674">
        <v>60</v>
      </c>
      <c r="E674">
        <f t="shared" si="65"/>
        <v>27126</v>
      </c>
      <c r="G674">
        <v>4</v>
      </c>
      <c r="N674" t="str">
        <f t="shared" si="66"/>
        <v>A32_</v>
      </c>
      <c r="O674" s="5" t="s">
        <v>711</v>
      </c>
      <c r="P674" t="str">
        <f t="shared" si="67"/>
        <v>_03</v>
      </c>
      <c r="Q674" t="str">
        <f t="shared" si="68"/>
        <v>A32_01_03</v>
      </c>
    </row>
    <row r="675" spans="1:17" x14ac:dyDescent="0.25">
      <c r="A675" s="4" t="s">
        <v>1352</v>
      </c>
      <c r="B675" s="3">
        <v>13.7</v>
      </c>
      <c r="C675" s="1">
        <f t="shared" si="69"/>
        <v>33</v>
      </c>
      <c r="D675">
        <v>60</v>
      </c>
      <c r="E675">
        <f t="shared" si="65"/>
        <v>27126</v>
      </c>
      <c r="G675">
        <v>4</v>
      </c>
      <c r="N675" t="str">
        <f t="shared" si="66"/>
        <v>A32_</v>
      </c>
      <c r="O675" s="5" t="s">
        <v>711</v>
      </c>
      <c r="P675" t="str">
        <f t="shared" si="67"/>
        <v>_04</v>
      </c>
      <c r="Q675" t="str">
        <f t="shared" si="68"/>
        <v>A32_01_04</v>
      </c>
    </row>
    <row r="676" spans="1:17" x14ac:dyDescent="0.25">
      <c r="A676" s="4" t="s">
        <v>1353</v>
      </c>
      <c r="B676" s="3">
        <v>13.7</v>
      </c>
      <c r="C676" s="1">
        <f t="shared" si="69"/>
        <v>33</v>
      </c>
      <c r="D676">
        <v>60</v>
      </c>
      <c r="E676">
        <f t="shared" si="65"/>
        <v>27126</v>
      </c>
      <c r="G676">
        <v>4</v>
      </c>
      <c r="N676" t="str">
        <f t="shared" si="66"/>
        <v>A32_</v>
      </c>
      <c r="O676" s="5" t="s">
        <v>711</v>
      </c>
      <c r="P676" t="str">
        <f t="shared" si="67"/>
        <v>_05</v>
      </c>
      <c r="Q676" t="str">
        <f t="shared" si="68"/>
        <v>A32_01_05</v>
      </c>
    </row>
    <row r="677" spans="1:17" x14ac:dyDescent="0.25">
      <c r="A677" s="4" t="s">
        <v>1354</v>
      </c>
      <c r="B677" s="3">
        <v>13.7</v>
      </c>
      <c r="C677" s="1">
        <f t="shared" si="69"/>
        <v>33</v>
      </c>
      <c r="D677">
        <v>60</v>
      </c>
      <c r="E677">
        <f t="shared" si="65"/>
        <v>27126</v>
      </c>
      <c r="G677">
        <v>4</v>
      </c>
      <c r="N677" t="str">
        <f t="shared" si="66"/>
        <v>A32_</v>
      </c>
      <c r="O677" s="5" t="s">
        <v>711</v>
      </c>
      <c r="P677" t="str">
        <f t="shared" si="67"/>
        <v>_06</v>
      </c>
      <c r="Q677" t="str">
        <f t="shared" si="68"/>
        <v>A32_01_06</v>
      </c>
    </row>
    <row r="678" spans="1:17" x14ac:dyDescent="0.25">
      <c r="A678" s="4" t="s">
        <v>1355</v>
      </c>
      <c r="B678" s="3">
        <v>13.7</v>
      </c>
      <c r="C678" s="1">
        <f t="shared" si="69"/>
        <v>33</v>
      </c>
      <c r="D678">
        <v>60</v>
      </c>
      <c r="E678">
        <f t="shared" si="65"/>
        <v>27126</v>
      </c>
      <c r="G678">
        <v>4</v>
      </c>
      <c r="N678" t="str">
        <f t="shared" si="66"/>
        <v>A32_</v>
      </c>
      <c r="O678" s="5" t="s">
        <v>711</v>
      </c>
      <c r="P678" t="str">
        <f t="shared" si="67"/>
        <v>_07</v>
      </c>
      <c r="Q678" t="str">
        <f t="shared" si="68"/>
        <v>A32_01_07</v>
      </c>
    </row>
    <row r="679" spans="1:17" x14ac:dyDescent="0.25">
      <c r="A679" s="4" t="s">
        <v>1356</v>
      </c>
      <c r="B679" s="3">
        <v>96</v>
      </c>
      <c r="C679" s="1">
        <f t="shared" si="69"/>
        <v>33</v>
      </c>
      <c r="D679">
        <v>60</v>
      </c>
      <c r="E679">
        <f t="shared" si="65"/>
        <v>190080</v>
      </c>
      <c r="G679">
        <v>2</v>
      </c>
      <c r="N679" t="str">
        <f t="shared" si="66"/>
        <v>A32_</v>
      </c>
      <c r="O679" s="5" t="s">
        <v>712</v>
      </c>
      <c r="P679" t="str">
        <f t="shared" si="67"/>
        <v>_01</v>
      </c>
      <c r="Q679" t="str">
        <f t="shared" si="68"/>
        <v>A32_02_01</v>
      </c>
    </row>
    <row r="680" spans="1:17" x14ac:dyDescent="0.25">
      <c r="A680" s="4" t="s">
        <v>1357</v>
      </c>
      <c r="B680" s="3">
        <v>16</v>
      </c>
      <c r="C680" s="1">
        <f t="shared" si="69"/>
        <v>33</v>
      </c>
      <c r="D680">
        <v>60</v>
      </c>
      <c r="E680">
        <f t="shared" si="65"/>
        <v>31680</v>
      </c>
      <c r="G680">
        <v>1</v>
      </c>
      <c r="N680" t="str">
        <f t="shared" si="66"/>
        <v>A32_</v>
      </c>
      <c r="O680" s="5" t="s">
        <v>713</v>
      </c>
      <c r="P680" t="str">
        <f t="shared" si="67"/>
        <v>_01</v>
      </c>
      <c r="Q680" t="str">
        <f t="shared" si="68"/>
        <v>A32_03_01</v>
      </c>
    </row>
    <row r="681" spans="1:17" x14ac:dyDescent="0.25">
      <c r="A681" s="4" t="s">
        <v>1358</v>
      </c>
      <c r="B681" s="3">
        <v>16</v>
      </c>
      <c r="C681" s="1">
        <f t="shared" si="69"/>
        <v>33</v>
      </c>
      <c r="D681">
        <v>60</v>
      </c>
      <c r="E681">
        <f t="shared" si="65"/>
        <v>31680</v>
      </c>
      <c r="G681">
        <v>1</v>
      </c>
      <c r="N681" t="str">
        <f t="shared" si="66"/>
        <v>A32_</v>
      </c>
      <c r="O681" s="5" t="s">
        <v>713</v>
      </c>
      <c r="P681" t="str">
        <f t="shared" si="67"/>
        <v>_02</v>
      </c>
      <c r="Q681" t="str">
        <f t="shared" si="68"/>
        <v>A32_03_02</v>
      </c>
    </row>
    <row r="682" spans="1:17" x14ac:dyDescent="0.25">
      <c r="A682" s="4" t="s">
        <v>1359</v>
      </c>
      <c r="B682" s="3">
        <v>16</v>
      </c>
      <c r="C682" s="1">
        <f t="shared" si="69"/>
        <v>33</v>
      </c>
      <c r="D682">
        <v>60</v>
      </c>
      <c r="E682">
        <f t="shared" si="65"/>
        <v>31680</v>
      </c>
      <c r="G682">
        <v>1</v>
      </c>
      <c r="N682" t="str">
        <f t="shared" si="66"/>
        <v>A32_</v>
      </c>
      <c r="O682" s="5" t="s">
        <v>713</v>
      </c>
      <c r="P682" t="str">
        <f t="shared" si="67"/>
        <v>_03</v>
      </c>
      <c r="Q682" t="str">
        <f t="shared" si="68"/>
        <v>A32_03_03</v>
      </c>
    </row>
    <row r="683" spans="1:17" x14ac:dyDescent="0.25">
      <c r="A683" s="4" t="s">
        <v>1360</v>
      </c>
      <c r="B683" s="3">
        <v>16</v>
      </c>
      <c r="C683" s="1">
        <f t="shared" si="69"/>
        <v>33</v>
      </c>
      <c r="D683">
        <v>60</v>
      </c>
      <c r="E683">
        <f t="shared" si="65"/>
        <v>31680</v>
      </c>
      <c r="G683">
        <v>1</v>
      </c>
      <c r="N683" t="str">
        <f t="shared" si="66"/>
        <v>A32_</v>
      </c>
      <c r="O683" s="5" t="s">
        <v>713</v>
      </c>
      <c r="P683" t="str">
        <f t="shared" si="67"/>
        <v>_04</v>
      </c>
      <c r="Q683" t="str">
        <f t="shared" si="68"/>
        <v>A32_03_04</v>
      </c>
    </row>
    <row r="684" spans="1:17" x14ac:dyDescent="0.25">
      <c r="A684" s="4" t="s">
        <v>1361</v>
      </c>
      <c r="B684" s="3">
        <v>16</v>
      </c>
      <c r="C684" s="1">
        <f t="shared" si="69"/>
        <v>33</v>
      </c>
      <c r="D684">
        <v>60</v>
      </c>
      <c r="E684">
        <f t="shared" si="65"/>
        <v>31680</v>
      </c>
      <c r="G684">
        <v>1</v>
      </c>
      <c r="N684" t="str">
        <f t="shared" si="66"/>
        <v>A32_</v>
      </c>
      <c r="O684" s="5" t="s">
        <v>713</v>
      </c>
      <c r="P684" t="str">
        <f t="shared" si="67"/>
        <v>_05</v>
      </c>
      <c r="Q684" t="str">
        <f t="shared" si="68"/>
        <v>A32_03_05</v>
      </c>
    </row>
    <row r="685" spans="1:17" x14ac:dyDescent="0.25">
      <c r="A685" s="4" t="s">
        <v>1362</v>
      </c>
      <c r="B685" s="3">
        <v>16</v>
      </c>
      <c r="C685" s="1">
        <f t="shared" si="69"/>
        <v>33</v>
      </c>
      <c r="D685">
        <v>60</v>
      </c>
      <c r="E685">
        <f t="shared" si="65"/>
        <v>31680</v>
      </c>
      <c r="G685">
        <v>1</v>
      </c>
      <c r="N685" t="str">
        <f t="shared" si="66"/>
        <v>A32_</v>
      </c>
      <c r="O685" s="5" t="s">
        <v>713</v>
      </c>
      <c r="P685" t="str">
        <f t="shared" si="67"/>
        <v>_06</v>
      </c>
      <c r="Q685" t="str">
        <f t="shared" si="68"/>
        <v>A32_03_06</v>
      </c>
    </row>
    <row r="686" spans="1:17" x14ac:dyDescent="0.25">
      <c r="A686" s="4" t="s">
        <v>1363</v>
      </c>
      <c r="B686" s="3">
        <v>48</v>
      </c>
      <c r="C686" s="1">
        <f t="shared" si="69"/>
        <v>33</v>
      </c>
      <c r="D686">
        <v>60</v>
      </c>
      <c r="E686">
        <f t="shared" si="65"/>
        <v>95040</v>
      </c>
      <c r="G686">
        <v>1</v>
      </c>
      <c r="N686" t="str">
        <f t="shared" si="66"/>
        <v>A32_</v>
      </c>
      <c r="O686" s="5" t="s">
        <v>714</v>
      </c>
      <c r="P686" t="str">
        <f t="shared" si="67"/>
        <v>_01</v>
      </c>
      <c r="Q686" t="str">
        <f t="shared" si="68"/>
        <v>A32_04_01</v>
      </c>
    </row>
    <row r="687" spans="1:17" x14ac:dyDescent="0.25">
      <c r="A687" s="4" t="s">
        <v>1364</v>
      </c>
      <c r="B687" s="3">
        <v>48</v>
      </c>
      <c r="C687" s="1">
        <f t="shared" si="69"/>
        <v>33</v>
      </c>
      <c r="D687">
        <v>60</v>
      </c>
      <c r="E687">
        <f t="shared" si="65"/>
        <v>95040</v>
      </c>
      <c r="G687">
        <v>1</v>
      </c>
      <c r="N687" t="str">
        <f t="shared" si="66"/>
        <v>A32_</v>
      </c>
      <c r="O687" s="5" t="s">
        <v>714</v>
      </c>
      <c r="P687" t="str">
        <f t="shared" si="67"/>
        <v>_02</v>
      </c>
      <c r="Q687" t="str">
        <f t="shared" si="68"/>
        <v>A32_04_02</v>
      </c>
    </row>
    <row r="688" spans="1:17" x14ac:dyDescent="0.25">
      <c r="A688" s="4" t="s">
        <v>1365</v>
      </c>
      <c r="B688" s="3">
        <v>24</v>
      </c>
      <c r="C688" s="1">
        <f t="shared" si="69"/>
        <v>33</v>
      </c>
      <c r="D688">
        <v>60</v>
      </c>
      <c r="E688">
        <f t="shared" si="65"/>
        <v>47520</v>
      </c>
      <c r="G688">
        <v>3</v>
      </c>
      <c r="N688" t="str">
        <f t="shared" si="66"/>
        <v>A32_</v>
      </c>
      <c r="O688" s="5" t="s">
        <v>715</v>
      </c>
      <c r="P688" t="str">
        <f t="shared" si="67"/>
        <v>_01</v>
      </c>
      <c r="Q688" t="str">
        <f t="shared" si="68"/>
        <v>A32_05_01</v>
      </c>
    </row>
    <row r="689" spans="1:17" x14ac:dyDescent="0.25">
      <c r="A689" s="4" t="s">
        <v>1366</v>
      </c>
      <c r="B689" s="3">
        <v>24</v>
      </c>
      <c r="C689" s="1">
        <f t="shared" si="69"/>
        <v>33</v>
      </c>
      <c r="D689">
        <v>60</v>
      </c>
      <c r="E689">
        <f t="shared" si="65"/>
        <v>47520</v>
      </c>
      <c r="G689">
        <v>3</v>
      </c>
      <c r="N689" t="str">
        <f t="shared" si="66"/>
        <v>A32_</v>
      </c>
      <c r="O689" s="5" t="s">
        <v>715</v>
      </c>
      <c r="P689" t="str">
        <f t="shared" si="67"/>
        <v>_02</v>
      </c>
      <c r="Q689" t="str">
        <f t="shared" si="68"/>
        <v>A32_05_02</v>
      </c>
    </row>
    <row r="690" spans="1:17" x14ac:dyDescent="0.25">
      <c r="A690" s="4" t="s">
        <v>1367</v>
      </c>
      <c r="B690" s="3">
        <v>24</v>
      </c>
      <c r="C690" s="1">
        <f t="shared" si="69"/>
        <v>33</v>
      </c>
      <c r="D690">
        <v>60</v>
      </c>
      <c r="E690">
        <f t="shared" si="65"/>
        <v>47520</v>
      </c>
      <c r="G690">
        <v>3</v>
      </c>
      <c r="N690" t="str">
        <f t="shared" si="66"/>
        <v>A32_</v>
      </c>
      <c r="O690" s="5" t="s">
        <v>715</v>
      </c>
      <c r="P690" t="str">
        <f t="shared" si="67"/>
        <v>_03</v>
      </c>
      <c r="Q690" t="str">
        <f t="shared" si="68"/>
        <v>A32_05_03</v>
      </c>
    </row>
    <row r="691" spans="1:17" x14ac:dyDescent="0.25">
      <c r="A691" s="4" t="s">
        <v>1368</v>
      </c>
      <c r="B691" s="3">
        <v>24</v>
      </c>
      <c r="C691" s="1">
        <f t="shared" si="69"/>
        <v>33</v>
      </c>
      <c r="D691">
        <v>60</v>
      </c>
      <c r="E691">
        <f t="shared" si="65"/>
        <v>47520</v>
      </c>
      <c r="G691">
        <v>3</v>
      </c>
      <c r="N691" t="str">
        <f t="shared" si="66"/>
        <v>A32_</v>
      </c>
      <c r="O691" s="5" t="s">
        <v>715</v>
      </c>
      <c r="P691" t="str">
        <f t="shared" si="67"/>
        <v>_04</v>
      </c>
      <c r="Q691" t="str">
        <f t="shared" si="68"/>
        <v>A32_05_04</v>
      </c>
    </row>
    <row r="692" spans="1:17" x14ac:dyDescent="0.25">
      <c r="A692" s="4" t="s">
        <v>1369</v>
      </c>
      <c r="B692" s="3">
        <v>16</v>
      </c>
      <c r="C692" s="1">
        <f t="shared" si="69"/>
        <v>33</v>
      </c>
      <c r="D692">
        <v>60</v>
      </c>
      <c r="E692">
        <f t="shared" si="65"/>
        <v>31680</v>
      </c>
      <c r="G692">
        <v>5</v>
      </c>
      <c r="N692" t="str">
        <f t="shared" si="66"/>
        <v>A33_</v>
      </c>
      <c r="O692" s="5" t="s">
        <v>716</v>
      </c>
      <c r="P692" t="str">
        <f t="shared" si="67"/>
        <v>_01</v>
      </c>
      <c r="Q692" t="str">
        <f t="shared" si="68"/>
        <v>A33_06_01</v>
      </c>
    </row>
    <row r="693" spans="1:17" x14ac:dyDescent="0.25">
      <c r="A693" s="4" t="s">
        <v>1370</v>
      </c>
      <c r="B693" s="3">
        <v>16</v>
      </c>
      <c r="C693" s="1">
        <f t="shared" si="69"/>
        <v>33</v>
      </c>
      <c r="D693">
        <v>60</v>
      </c>
      <c r="E693">
        <f t="shared" si="65"/>
        <v>31680</v>
      </c>
      <c r="G693">
        <v>5</v>
      </c>
      <c r="N693" t="str">
        <f t="shared" si="66"/>
        <v>A33_</v>
      </c>
      <c r="O693" s="5" t="s">
        <v>716</v>
      </c>
      <c r="P693" t="str">
        <f t="shared" si="67"/>
        <v>_02</v>
      </c>
      <c r="Q693" t="str">
        <f t="shared" si="68"/>
        <v>A33_06_02</v>
      </c>
    </row>
    <row r="694" spans="1:17" x14ac:dyDescent="0.25">
      <c r="A694" s="4" t="s">
        <v>1371</v>
      </c>
      <c r="B694" s="3">
        <v>16</v>
      </c>
      <c r="C694" s="1">
        <f t="shared" si="69"/>
        <v>33</v>
      </c>
      <c r="D694">
        <v>60</v>
      </c>
      <c r="E694">
        <f t="shared" si="65"/>
        <v>31680</v>
      </c>
      <c r="G694">
        <v>5</v>
      </c>
      <c r="N694" t="str">
        <f t="shared" si="66"/>
        <v>A33_</v>
      </c>
      <c r="O694" s="5" t="s">
        <v>716</v>
      </c>
      <c r="P694" t="str">
        <f t="shared" si="67"/>
        <v>_03</v>
      </c>
      <c r="Q694" t="str">
        <f t="shared" si="68"/>
        <v>A33_06_03</v>
      </c>
    </row>
    <row r="695" spans="1:17" x14ac:dyDescent="0.25">
      <c r="A695" s="4" t="s">
        <v>1372</v>
      </c>
      <c r="B695" s="3">
        <v>16</v>
      </c>
      <c r="C695" s="1">
        <f t="shared" si="69"/>
        <v>33</v>
      </c>
      <c r="D695">
        <v>60</v>
      </c>
      <c r="E695">
        <f t="shared" si="65"/>
        <v>31680</v>
      </c>
      <c r="G695">
        <v>5</v>
      </c>
      <c r="N695" t="str">
        <f t="shared" si="66"/>
        <v>A33_</v>
      </c>
      <c r="O695" s="5" t="s">
        <v>716</v>
      </c>
      <c r="P695" t="str">
        <f t="shared" si="67"/>
        <v>_04</v>
      </c>
      <c r="Q695" t="str">
        <f t="shared" si="68"/>
        <v>A33_06_04</v>
      </c>
    </row>
    <row r="696" spans="1:17" x14ac:dyDescent="0.25">
      <c r="A696" s="4" t="s">
        <v>1373</v>
      </c>
      <c r="B696" s="3">
        <v>16</v>
      </c>
      <c r="C696" s="1">
        <f t="shared" si="69"/>
        <v>33</v>
      </c>
      <c r="D696">
        <v>60</v>
      </c>
      <c r="E696">
        <f t="shared" si="65"/>
        <v>31680</v>
      </c>
      <c r="G696">
        <v>5</v>
      </c>
      <c r="N696" t="str">
        <f t="shared" si="66"/>
        <v>A33_</v>
      </c>
      <c r="O696" s="5" t="s">
        <v>716</v>
      </c>
      <c r="P696" t="str">
        <f t="shared" si="67"/>
        <v>_05</v>
      </c>
      <c r="Q696" t="str">
        <f t="shared" si="68"/>
        <v>A33_06_05</v>
      </c>
    </row>
    <row r="697" spans="1:17" x14ac:dyDescent="0.25">
      <c r="A697" s="4" t="s">
        <v>1374</v>
      </c>
      <c r="B697" s="3">
        <v>16</v>
      </c>
      <c r="C697" s="1">
        <f t="shared" si="69"/>
        <v>33</v>
      </c>
      <c r="D697">
        <v>60</v>
      </c>
      <c r="E697">
        <f t="shared" si="65"/>
        <v>31680</v>
      </c>
      <c r="G697">
        <v>5</v>
      </c>
      <c r="N697" t="str">
        <f t="shared" si="66"/>
        <v>A33_</v>
      </c>
      <c r="O697" s="5" t="s">
        <v>716</v>
      </c>
      <c r="P697" t="str">
        <f t="shared" si="67"/>
        <v>_06</v>
      </c>
      <c r="Q697" t="str">
        <f t="shared" si="68"/>
        <v>A33_06_06</v>
      </c>
    </row>
    <row r="698" spans="1:17" x14ac:dyDescent="0.25">
      <c r="A698" s="4" t="s">
        <v>1375</v>
      </c>
      <c r="B698" s="3">
        <v>48</v>
      </c>
      <c r="C698" s="1">
        <f t="shared" si="69"/>
        <v>33</v>
      </c>
      <c r="D698">
        <v>60</v>
      </c>
      <c r="E698">
        <f t="shared" si="65"/>
        <v>95040</v>
      </c>
      <c r="G698">
        <v>6</v>
      </c>
      <c r="N698" t="str">
        <f t="shared" si="66"/>
        <v>A33_</v>
      </c>
      <c r="O698" s="5" t="s">
        <v>717</v>
      </c>
      <c r="P698" t="str">
        <f t="shared" si="67"/>
        <v>_01</v>
      </c>
      <c r="Q698" t="str">
        <f t="shared" si="68"/>
        <v>A33_07_01</v>
      </c>
    </row>
    <row r="699" spans="1:17" x14ac:dyDescent="0.25">
      <c r="A699" s="4" t="s">
        <v>1376</v>
      </c>
      <c r="B699" s="3">
        <v>48</v>
      </c>
      <c r="C699" s="1">
        <f t="shared" si="69"/>
        <v>33</v>
      </c>
      <c r="D699">
        <v>60</v>
      </c>
      <c r="E699">
        <f t="shared" si="65"/>
        <v>95040</v>
      </c>
      <c r="G699">
        <v>6</v>
      </c>
      <c r="N699" t="str">
        <f t="shared" si="66"/>
        <v>A33_</v>
      </c>
      <c r="O699" s="5" t="s">
        <v>717</v>
      </c>
      <c r="P699" t="str">
        <f t="shared" si="67"/>
        <v>_02</v>
      </c>
      <c r="Q699" t="str">
        <f t="shared" si="68"/>
        <v>A33_07_02</v>
      </c>
    </row>
    <row r="700" spans="1:17" x14ac:dyDescent="0.25">
      <c r="A700" s="4" t="s">
        <v>1377</v>
      </c>
      <c r="B700" s="3">
        <v>16</v>
      </c>
      <c r="C700" s="1">
        <f t="shared" si="69"/>
        <v>33</v>
      </c>
      <c r="D700">
        <v>60</v>
      </c>
      <c r="E700">
        <f t="shared" si="65"/>
        <v>31680</v>
      </c>
      <c r="G700">
        <v>7</v>
      </c>
      <c r="N700" t="str">
        <f t="shared" si="66"/>
        <v>A33_</v>
      </c>
      <c r="O700" s="5" t="s">
        <v>718</v>
      </c>
      <c r="P700" t="str">
        <f t="shared" si="67"/>
        <v>_01</v>
      </c>
      <c r="Q700" t="str">
        <f t="shared" si="68"/>
        <v>A33_08_01</v>
      </c>
    </row>
    <row r="701" spans="1:17" x14ac:dyDescent="0.25">
      <c r="A701" s="4" t="s">
        <v>1378</v>
      </c>
      <c r="B701" s="3">
        <v>16</v>
      </c>
      <c r="C701" s="1">
        <f t="shared" si="69"/>
        <v>33</v>
      </c>
      <c r="D701">
        <v>60</v>
      </c>
      <c r="E701">
        <f t="shared" si="65"/>
        <v>31680</v>
      </c>
      <c r="G701">
        <v>7</v>
      </c>
      <c r="N701" t="str">
        <f t="shared" si="66"/>
        <v>A33_</v>
      </c>
      <c r="O701" s="5" t="s">
        <v>718</v>
      </c>
      <c r="P701" t="str">
        <f t="shared" si="67"/>
        <v>_02</v>
      </c>
      <c r="Q701" t="str">
        <f t="shared" si="68"/>
        <v>A33_08_02</v>
      </c>
    </row>
    <row r="702" spans="1:17" x14ac:dyDescent="0.25">
      <c r="A702" s="4" t="s">
        <v>1379</v>
      </c>
      <c r="B702" s="3">
        <v>16</v>
      </c>
      <c r="C702" s="1">
        <f t="shared" si="69"/>
        <v>33</v>
      </c>
      <c r="D702">
        <v>60</v>
      </c>
      <c r="E702">
        <f t="shared" si="65"/>
        <v>31680</v>
      </c>
      <c r="G702">
        <v>7</v>
      </c>
      <c r="N702" t="str">
        <f t="shared" si="66"/>
        <v>A33_</v>
      </c>
      <c r="O702" s="5" t="s">
        <v>718</v>
      </c>
      <c r="P702" t="str">
        <f t="shared" si="67"/>
        <v>_03</v>
      </c>
      <c r="Q702" t="str">
        <f t="shared" si="68"/>
        <v>A33_08_03</v>
      </c>
    </row>
    <row r="703" spans="1:17" x14ac:dyDescent="0.25">
      <c r="A703" s="4" t="s">
        <v>1380</v>
      </c>
      <c r="B703" s="3">
        <v>16</v>
      </c>
      <c r="C703" s="1">
        <f t="shared" ref="C703:C720" si="70">204/6 - 1</f>
        <v>33</v>
      </c>
      <c r="D703">
        <v>60</v>
      </c>
      <c r="E703">
        <f t="shared" si="65"/>
        <v>31680</v>
      </c>
      <c r="G703">
        <v>7</v>
      </c>
      <c r="N703" t="str">
        <f t="shared" si="66"/>
        <v>A33_</v>
      </c>
      <c r="O703" s="5" t="s">
        <v>718</v>
      </c>
      <c r="P703" t="str">
        <f t="shared" si="67"/>
        <v>_04</v>
      </c>
      <c r="Q703" t="str">
        <f t="shared" si="68"/>
        <v>A33_08_04</v>
      </c>
    </row>
    <row r="704" spans="1:17" x14ac:dyDescent="0.25">
      <c r="A704" s="4" t="s">
        <v>1381</v>
      </c>
      <c r="B704" s="3">
        <v>16</v>
      </c>
      <c r="C704" s="1">
        <f t="shared" si="70"/>
        <v>33</v>
      </c>
      <c r="D704">
        <v>60</v>
      </c>
      <c r="E704">
        <f t="shared" si="65"/>
        <v>31680</v>
      </c>
      <c r="G704">
        <v>7</v>
      </c>
      <c r="N704" t="str">
        <f t="shared" si="66"/>
        <v>A33_</v>
      </c>
      <c r="O704" s="5" t="s">
        <v>718</v>
      </c>
      <c r="P704" t="str">
        <f t="shared" si="67"/>
        <v>_05</v>
      </c>
      <c r="Q704" t="str">
        <f t="shared" si="68"/>
        <v>A33_08_05</v>
      </c>
    </row>
    <row r="705" spans="1:17" x14ac:dyDescent="0.25">
      <c r="A705" s="4" t="s">
        <v>1382</v>
      </c>
      <c r="B705" s="3">
        <v>16</v>
      </c>
      <c r="C705" s="1">
        <f t="shared" si="70"/>
        <v>33</v>
      </c>
      <c r="D705">
        <v>60</v>
      </c>
      <c r="E705">
        <f t="shared" si="65"/>
        <v>31680</v>
      </c>
      <c r="G705">
        <v>7</v>
      </c>
      <c r="N705" t="str">
        <f t="shared" si="66"/>
        <v>A33_</v>
      </c>
      <c r="O705" s="5" t="s">
        <v>718</v>
      </c>
      <c r="P705" t="str">
        <f t="shared" si="67"/>
        <v>_06</v>
      </c>
      <c r="Q705" t="str">
        <f t="shared" si="68"/>
        <v>A33_08_06</v>
      </c>
    </row>
    <row r="706" spans="1:17" x14ac:dyDescent="0.25">
      <c r="A706" s="4" t="s">
        <v>1383</v>
      </c>
      <c r="B706" s="3">
        <v>13.7</v>
      </c>
      <c r="C706" s="1">
        <f t="shared" si="70"/>
        <v>33</v>
      </c>
      <c r="D706">
        <v>60</v>
      </c>
      <c r="E706">
        <f t="shared" ref="E706:E769" si="71">D706*C706*B706</f>
        <v>27126</v>
      </c>
      <c r="G706">
        <v>8</v>
      </c>
      <c r="N706" t="str">
        <f t="shared" si="66"/>
        <v>A33_</v>
      </c>
      <c r="O706" s="5" t="s">
        <v>719</v>
      </c>
      <c r="P706" t="str">
        <f t="shared" si="67"/>
        <v>_01</v>
      </c>
      <c r="Q706" t="str">
        <f t="shared" si="68"/>
        <v>A33_09_01</v>
      </c>
    </row>
    <row r="707" spans="1:17" x14ac:dyDescent="0.25">
      <c r="A707" s="4" t="s">
        <v>1384</v>
      </c>
      <c r="B707" s="3">
        <v>13.7</v>
      </c>
      <c r="C707" s="1">
        <f t="shared" si="70"/>
        <v>33</v>
      </c>
      <c r="D707">
        <v>60</v>
      </c>
      <c r="E707">
        <f t="shared" si="71"/>
        <v>27126</v>
      </c>
      <c r="G707">
        <v>8</v>
      </c>
      <c r="N707" t="str">
        <f t="shared" ref="N707:N770" si="72">LEFT(A707, 4)</f>
        <v>A33_</v>
      </c>
      <c r="O707" s="5" t="s">
        <v>719</v>
      </c>
      <c r="P707" t="str">
        <f t="shared" ref="P707:P770" si="73">RIGHT(A707, 3)</f>
        <v>_02</v>
      </c>
      <c r="Q707" t="str">
        <f t="shared" ref="Q707:Q770" si="74">N707&amp;O707&amp;P707</f>
        <v>A33_09_02</v>
      </c>
    </row>
    <row r="708" spans="1:17" x14ac:dyDescent="0.25">
      <c r="A708" s="4" t="s">
        <v>1385</v>
      </c>
      <c r="B708" s="3">
        <v>13.7</v>
      </c>
      <c r="C708" s="1">
        <f t="shared" si="70"/>
        <v>33</v>
      </c>
      <c r="D708">
        <v>60</v>
      </c>
      <c r="E708">
        <f t="shared" si="71"/>
        <v>27126</v>
      </c>
      <c r="G708">
        <v>8</v>
      </c>
      <c r="N708" t="str">
        <f t="shared" si="72"/>
        <v>A33_</v>
      </c>
      <c r="O708" s="5" t="s">
        <v>719</v>
      </c>
      <c r="P708" t="str">
        <f t="shared" si="73"/>
        <v>_03</v>
      </c>
      <c r="Q708" t="str">
        <f t="shared" si="74"/>
        <v>A33_09_03</v>
      </c>
    </row>
    <row r="709" spans="1:17" x14ac:dyDescent="0.25">
      <c r="A709" s="4" t="s">
        <v>1386</v>
      </c>
      <c r="B709" s="3">
        <v>13.7</v>
      </c>
      <c r="C709" s="1">
        <f t="shared" si="70"/>
        <v>33</v>
      </c>
      <c r="D709">
        <v>60</v>
      </c>
      <c r="E709">
        <f t="shared" si="71"/>
        <v>27126</v>
      </c>
      <c r="G709">
        <v>8</v>
      </c>
      <c r="N709" t="str">
        <f t="shared" si="72"/>
        <v>A33_</v>
      </c>
      <c r="O709" s="5" t="s">
        <v>719</v>
      </c>
      <c r="P709" t="str">
        <f t="shared" si="73"/>
        <v>_04</v>
      </c>
      <c r="Q709" t="str">
        <f t="shared" si="74"/>
        <v>A33_09_04</v>
      </c>
    </row>
    <row r="710" spans="1:17" x14ac:dyDescent="0.25">
      <c r="A710" s="4" t="s">
        <v>1387</v>
      </c>
      <c r="B710" s="3">
        <v>13.7</v>
      </c>
      <c r="C710" s="1">
        <f t="shared" si="70"/>
        <v>33</v>
      </c>
      <c r="D710">
        <v>60</v>
      </c>
      <c r="E710">
        <f t="shared" si="71"/>
        <v>27126</v>
      </c>
      <c r="G710">
        <v>8</v>
      </c>
      <c r="N710" t="str">
        <f t="shared" si="72"/>
        <v>A33_</v>
      </c>
      <c r="O710" s="5" t="s">
        <v>719</v>
      </c>
      <c r="P710" t="str">
        <f t="shared" si="73"/>
        <v>_05</v>
      </c>
      <c r="Q710" t="str">
        <f t="shared" si="74"/>
        <v>A33_09_05</v>
      </c>
    </row>
    <row r="711" spans="1:17" x14ac:dyDescent="0.25">
      <c r="A711" s="4" t="s">
        <v>1388</v>
      </c>
      <c r="B711" s="3">
        <v>13.7</v>
      </c>
      <c r="C711" s="1">
        <f t="shared" si="70"/>
        <v>33</v>
      </c>
      <c r="D711">
        <v>60</v>
      </c>
      <c r="E711">
        <f t="shared" si="71"/>
        <v>27126</v>
      </c>
      <c r="G711">
        <v>8</v>
      </c>
      <c r="N711" t="str">
        <f t="shared" si="72"/>
        <v>A33_</v>
      </c>
      <c r="O711" s="5" t="s">
        <v>719</v>
      </c>
      <c r="P711" t="str">
        <f t="shared" si="73"/>
        <v>_06</v>
      </c>
      <c r="Q711" t="str">
        <f t="shared" si="74"/>
        <v>A33_09_06</v>
      </c>
    </row>
    <row r="712" spans="1:17" x14ac:dyDescent="0.25">
      <c r="A712" s="4" t="s">
        <v>1389</v>
      </c>
      <c r="B712" s="3">
        <v>13.7</v>
      </c>
      <c r="C712" s="1">
        <f t="shared" si="70"/>
        <v>33</v>
      </c>
      <c r="D712">
        <v>60</v>
      </c>
      <c r="E712">
        <f t="shared" si="71"/>
        <v>27126</v>
      </c>
      <c r="G712">
        <v>8</v>
      </c>
      <c r="N712" t="str">
        <f t="shared" si="72"/>
        <v>A33_</v>
      </c>
      <c r="O712" s="5" t="s">
        <v>719</v>
      </c>
      <c r="P712" t="str">
        <f t="shared" si="73"/>
        <v>_07</v>
      </c>
      <c r="Q712" t="str">
        <f t="shared" si="74"/>
        <v>A33_09_07</v>
      </c>
    </row>
    <row r="713" spans="1:17" x14ac:dyDescent="0.25">
      <c r="A713" s="4" t="s">
        <v>1390</v>
      </c>
      <c r="B713" s="3">
        <v>19.2</v>
      </c>
      <c r="C713" s="1">
        <f t="shared" si="70"/>
        <v>33</v>
      </c>
      <c r="D713">
        <v>60</v>
      </c>
      <c r="E713">
        <f t="shared" si="71"/>
        <v>38016</v>
      </c>
      <c r="G713">
        <v>9</v>
      </c>
      <c r="N713" t="str">
        <f t="shared" si="72"/>
        <v>A33_</v>
      </c>
      <c r="O713" s="5" t="s">
        <v>720</v>
      </c>
      <c r="P713" t="str">
        <f t="shared" si="73"/>
        <v>_01</v>
      </c>
      <c r="Q713" t="str">
        <f t="shared" si="74"/>
        <v>A33_10_01</v>
      </c>
    </row>
    <row r="714" spans="1:17" x14ac:dyDescent="0.25">
      <c r="A714" s="4" t="s">
        <v>1391</v>
      </c>
      <c r="B714" s="3">
        <v>19.2</v>
      </c>
      <c r="C714" s="1">
        <f t="shared" si="70"/>
        <v>33</v>
      </c>
      <c r="D714">
        <v>60</v>
      </c>
      <c r="E714">
        <f t="shared" si="71"/>
        <v>38016</v>
      </c>
      <c r="G714">
        <v>9</v>
      </c>
      <c r="N714" t="str">
        <f t="shared" si="72"/>
        <v>A33_</v>
      </c>
      <c r="O714" s="5" t="s">
        <v>720</v>
      </c>
      <c r="P714" t="str">
        <f t="shared" si="73"/>
        <v>_02</v>
      </c>
      <c r="Q714" t="str">
        <f t="shared" si="74"/>
        <v>A33_10_02</v>
      </c>
    </row>
    <row r="715" spans="1:17" x14ac:dyDescent="0.25">
      <c r="A715" s="4" t="s">
        <v>1392</v>
      </c>
      <c r="B715" s="3">
        <v>19.2</v>
      </c>
      <c r="C715" s="1">
        <f t="shared" si="70"/>
        <v>33</v>
      </c>
      <c r="D715">
        <v>60</v>
      </c>
      <c r="E715">
        <f t="shared" si="71"/>
        <v>38016</v>
      </c>
      <c r="G715">
        <v>9</v>
      </c>
      <c r="N715" t="str">
        <f t="shared" si="72"/>
        <v>A33_</v>
      </c>
      <c r="O715" s="5" t="s">
        <v>720</v>
      </c>
      <c r="P715" t="str">
        <f t="shared" si="73"/>
        <v>_03</v>
      </c>
      <c r="Q715" t="str">
        <f t="shared" si="74"/>
        <v>A33_10_03</v>
      </c>
    </row>
    <row r="716" spans="1:17" x14ac:dyDescent="0.25">
      <c r="A716" s="4" t="s">
        <v>1393</v>
      </c>
      <c r="B716" s="3">
        <v>19.2</v>
      </c>
      <c r="C716" s="1">
        <f t="shared" si="70"/>
        <v>33</v>
      </c>
      <c r="D716">
        <v>60</v>
      </c>
      <c r="E716">
        <f t="shared" si="71"/>
        <v>38016</v>
      </c>
      <c r="G716">
        <v>9</v>
      </c>
      <c r="N716" t="str">
        <f t="shared" si="72"/>
        <v>A33_</v>
      </c>
      <c r="O716" s="5" t="s">
        <v>720</v>
      </c>
      <c r="P716" t="str">
        <f t="shared" si="73"/>
        <v>_04</v>
      </c>
      <c r="Q716" t="str">
        <f t="shared" si="74"/>
        <v>A33_10_04</v>
      </c>
    </row>
    <row r="717" spans="1:17" x14ac:dyDescent="0.25">
      <c r="A717" s="4" t="s">
        <v>1394</v>
      </c>
      <c r="B717" s="3">
        <v>19.2</v>
      </c>
      <c r="C717" s="1">
        <f t="shared" si="70"/>
        <v>33</v>
      </c>
      <c r="D717">
        <v>60</v>
      </c>
      <c r="E717">
        <f t="shared" si="71"/>
        <v>38016</v>
      </c>
      <c r="G717">
        <v>9</v>
      </c>
      <c r="N717" t="str">
        <f t="shared" si="72"/>
        <v>A33_</v>
      </c>
      <c r="O717" s="5" t="s">
        <v>720</v>
      </c>
      <c r="P717" t="str">
        <f t="shared" si="73"/>
        <v>_05</v>
      </c>
      <c r="Q717" t="str">
        <f t="shared" si="74"/>
        <v>A33_10_05</v>
      </c>
    </row>
    <row r="718" spans="1:17" x14ac:dyDescent="0.25">
      <c r="A718" s="4" t="s">
        <v>1395</v>
      </c>
      <c r="B718" s="3">
        <v>32</v>
      </c>
      <c r="C718" s="1">
        <f t="shared" si="70"/>
        <v>33</v>
      </c>
      <c r="D718">
        <v>60</v>
      </c>
      <c r="E718">
        <f t="shared" si="71"/>
        <v>63360</v>
      </c>
      <c r="G718">
        <v>10</v>
      </c>
      <c r="N718" t="str">
        <f t="shared" si="72"/>
        <v>A33_</v>
      </c>
      <c r="O718" s="5" t="s">
        <v>721</v>
      </c>
      <c r="P718" t="str">
        <f t="shared" si="73"/>
        <v>_01</v>
      </c>
      <c r="Q718" t="str">
        <f t="shared" si="74"/>
        <v>A33_11_01</v>
      </c>
    </row>
    <row r="719" spans="1:17" x14ac:dyDescent="0.25">
      <c r="A719" s="4" t="s">
        <v>1396</v>
      </c>
      <c r="B719" s="3">
        <v>32</v>
      </c>
      <c r="C719" s="1">
        <f t="shared" si="70"/>
        <v>33</v>
      </c>
      <c r="D719">
        <v>60</v>
      </c>
      <c r="E719">
        <f t="shared" si="71"/>
        <v>63360</v>
      </c>
      <c r="G719">
        <v>10</v>
      </c>
      <c r="N719" t="str">
        <f t="shared" si="72"/>
        <v>A33_</v>
      </c>
      <c r="O719" s="5" t="s">
        <v>721</v>
      </c>
      <c r="P719" t="str">
        <f t="shared" si="73"/>
        <v>_02</v>
      </c>
      <c r="Q719" t="str">
        <f t="shared" si="74"/>
        <v>A33_11_02</v>
      </c>
    </row>
    <row r="720" spans="1:17" x14ac:dyDescent="0.25">
      <c r="A720" s="4" t="s">
        <v>1397</v>
      </c>
      <c r="B720" s="3">
        <v>32</v>
      </c>
      <c r="C720" s="1">
        <f t="shared" si="70"/>
        <v>33</v>
      </c>
      <c r="D720">
        <v>60</v>
      </c>
      <c r="E720">
        <f t="shared" si="71"/>
        <v>63360</v>
      </c>
      <c r="G720">
        <v>10</v>
      </c>
      <c r="N720" t="str">
        <f t="shared" si="72"/>
        <v>A33_</v>
      </c>
      <c r="O720" s="5" t="s">
        <v>721</v>
      </c>
      <c r="P720" t="str">
        <f t="shared" si="73"/>
        <v>_03</v>
      </c>
      <c r="Q720" t="str">
        <f t="shared" si="74"/>
        <v>A33_11_03</v>
      </c>
    </row>
    <row r="721" spans="1:17" x14ac:dyDescent="0.25">
      <c r="A721" s="4" t="s">
        <v>1398</v>
      </c>
      <c r="B721" s="3">
        <v>13.7</v>
      </c>
      <c r="C721" s="1">
        <f t="shared" ref="C721:C752" si="75">ROUNDDOWN(204/9,0)</f>
        <v>22</v>
      </c>
      <c r="D721">
        <v>60</v>
      </c>
      <c r="E721">
        <f t="shared" si="71"/>
        <v>18084</v>
      </c>
      <c r="G721">
        <v>4</v>
      </c>
      <c r="N721" t="str">
        <f t="shared" si="72"/>
        <v>A34_</v>
      </c>
      <c r="O721" s="5" t="s">
        <v>711</v>
      </c>
      <c r="P721" t="str">
        <f t="shared" si="73"/>
        <v>_01</v>
      </c>
      <c r="Q721" t="str">
        <f t="shared" si="74"/>
        <v>A34_01_01</v>
      </c>
    </row>
    <row r="722" spans="1:17" x14ac:dyDescent="0.25">
      <c r="A722" s="4" t="s">
        <v>1399</v>
      </c>
      <c r="B722" s="3">
        <v>13.7</v>
      </c>
      <c r="C722" s="1">
        <f t="shared" si="75"/>
        <v>22</v>
      </c>
      <c r="D722">
        <v>60</v>
      </c>
      <c r="E722">
        <f t="shared" si="71"/>
        <v>18084</v>
      </c>
      <c r="G722">
        <v>4</v>
      </c>
      <c r="N722" t="str">
        <f t="shared" si="72"/>
        <v>A34_</v>
      </c>
      <c r="O722" s="5" t="s">
        <v>711</v>
      </c>
      <c r="P722" t="str">
        <f t="shared" si="73"/>
        <v>_02</v>
      </c>
      <c r="Q722" t="str">
        <f t="shared" si="74"/>
        <v>A34_01_02</v>
      </c>
    </row>
    <row r="723" spans="1:17" x14ac:dyDescent="0.25">
      <c r="A723" s="4" t="s">
        <v>1400</v>
      </c>
      <c r="B723" s="3">
        <v>13.7</v>
      </c>
      <c r="C723" s="1">
        <f t="shared" si="75"/>
        <v>22</v>
      </c>
      <c r="D723">
        <v>60</v>
      </c>
      <c r="E723">
        <f t="shared" si="71"/>
        <v>18084</v>
      </c>
      <c r="G723">
        <v>4</v>
      </c>
      <c r="N723" t="str">
        <f t="shared" si="72"/>
        <v>A34_</v>
      </c>
      <c r="O723" s="5" t="s">
        <v>711</v>
      </c>
      <c r="P723" t="str">
        <f t="shared" si="73"/>
        <v>_03</v>
      </c>
      <c r="Q723" t="str">
        <f t="shared" si="74"/>
        <v>A34_01_03</v>
      </c>
    </row>
    <row r="724" spans="1:17" x14ac:dyDescent="0.25">
      <c r="A724" s="4" t="s">
        <v>1401</v>
      </c>
      <c r="B724" s="3">
        <v>13.7</v>
      </c>
      <c r="C724" s="1">
        <f t="shared" si="75"/>
        <v>22</v>
      </c>
      <c r="D724">
        <v>60</v>
      </c>
      <c r="E724">
        <f t="shared" si="71"/>
        <v>18084</v>
      </c>
      <c r="G724">
        <v>4</v>
      </c>
      <c r="N724" t="str">
        <f t="shared" si="72"/>
        <v>A34_</v>
      </c>
      <c r="O724" s="5" t="s">
        <v>711</v>
      </c>
      <c r="P724" t="str">
        <f t="shared" si="73"/>
        <v>_04</v>
      </c>
      <c r="Q724" t="str">
        <f t="shared" si="74"/>
        <v>A34_01_04</v>
      </c>
    </row>
    <row r="725" spans="1:17" x14ac:dyDescent="0.25">
      <c r="A725" s="4" t="s">
        <v>1402</v>
      </c>
      <c r="B725" s="3">
        <v>13.7</v>
      </c>
      <c r="C725" s="1">
        <f t="shared" si="75"/>
        <v>22</v>
      </c>
      <c r="D725">
        <v>60</v>
      </c>
      <c r="E725">
        <f t="shared" si="71"/>
        <v>18084</v>
      </c>
      <c r="G725">
        <v>4</v>
      </c>
      <c r="N725" t="str">
        <f t="shared" si="72"/>
        <v>A34_</v>
      </c>
      <c r="O725" s="5" t="s">
        <v>711</v>
      </c>
      <c r="P725" t="str">
        <f t="shared" si="73"/>
        <v>_05</v>
      </c>
      <c r="Q725" t="str">
        <f t="shared" si="74"/>
        <v>A34_01_05</v>
      </c>
    </row>
    <row r="726" spans="1:17" x14ac:dyDescent="0.25">
      <c r="A726" s="4" t="s">
        <v>1403</v>
      </c>
      <c r="B726" s="3">
        <v>13.7</v>
      </c>
      <c r="C726" s="1">
        <f t="shared" si="75"/>
        <v>22</v>
      </c>
      <c r="D726">
        <v>60</v>
      </c>
      <c r="E726">
        <f t="shared" si="71"/>
        <v>18084</v>
      </c>
      <c r="G726">
        <v>4</v>
      </c>
      <c r="N726" t="str">
        <f t="shared" si="72"/>
        <v>A34_</v>
      </c>
      <c r="O726" s="5" t="s">
        <v>711</v>
      </c>
      <c r="P726" t="str">
        <f t="shared" si="73"/>
        <v>_06</v>
      </c>
      <c r="Q726" t="str">
        <f t="shared" si="74"/>
        <v>A34_01_06</v>
      </c>
    </row>
    <row r="727" spans="1:17" x14ac:dyDescent="0.25">
      <c r="A727" s="4" t="s">
        <v>1404</v>
      </c>
      <c r="B727" s="3">
        <v>13.7</v>
      </c>
      <c r="C727" s="1">
        <f t="shared" si="75"/>
        <v>22</v>
      </c>
      <c r="D727">
        <v>60</v>
      </c>
      <c r="E727">
        <f t="shared" si="71"/>
        <v>18084</v>
      </c>
      <c r="G727">
        <v>4</v>
      </c>
      <c r="N727" t="str">
        <f t="shared" si="72"/>
        <v>A34_</v>
      </c>
      <c r="O727" s="5" t="s">
        <v>711</v>
      </c>
      <c r="P727" t="str">
        <f t="shared" si="73"/>
        <v>_07</v>
      </c>
      <c r="Q727" t="str">
        <f t="shared" si="74"/>
        <v>A34_01_07</v>
      </c>
    </row>
    <row r="728" spans="1:17" x14ac:dyDescent="0.25">
      <c r="A728" s="4" t="s">
        <v>1405</v>
      </c>
      <c r="B728" s="3">
        <v>13.7</v>
      </c>
      <c r="C728" s="1">
        <f t="shared" si="75"/>
        <v>22</v>
      </c>
      <c r="D728">
        <v>60</v>
      </c>
      <c r="E728">
        <f t="shared" si="71"/>
        <v>18084</v>
      </c>
      <c r="G728">
        <v>2</v>
      </c>
      <c r="N728" t="str">
        <f t="shared" si="72"/>
        <v>A34_</v>
      </c>
      <c r="O728" s="5" t="s">
        <v>712</v>
      </c>
      <c r="P728" t="str">
        <f t="shared" si="73"/>
        <v>_01</v>
      </c>
      <c r="Q728" t="str">
        <f t="shared" si="74"/>
        <v>A34_02_01</v>
      </c>
    </row>
    <row r="729" spans="1:17" x14ac:dyDescent="0.25">
      <c r="A729" s="4" t="s">
        <v>1406</v>
      </c>
      <c r="B729" s="3">
        <v>13.7</v>
      </c>
      <c r="C729" s="1">
        <f t="shared" si="75"/>
        <v>22</v>
      </c>
      <c r="D729">
        <v>60</v>
      </c>
      <c r="E729">
        <f t="shared" si="71"/>
        <v>18084</v>
      </c>
      <c r="G729">
        <v>2</v>
      </c>
      <c r="N729" t="str">
        <f t="shared" si="72"/>
        <v>A34_</v>
      </c>
      <c r="O729" s="5" t="s">
        <v>712</v>
      </c>
      <c r="P729" t="str">
        <f t="shared" si="73"/>
        <v>_02</v>
      </c>
      <c r="Q729" t="str">
        <f t="shared" si="74"/>
        <v>A34_02_02</v>
      </c>
    </row>
    <row r="730" spans="1:17" x14ac:dyDescent="0.25">
      <c r="A730" s="4" t="s">
        <v>1407</v>
      </c>
      <c r="B730" s="3">
        <v>13.7</v>
      </c>
      <c r="C730" s="1">
        <f t="shared" si="75"/>
        <v>22</v>
      </c>
      <c r="D730">
        <v>60</v>
      </c>
      <c r="E730">
        <f t="shared" si="71"/>
        <v>18084</v>
      </c>
      <c r="G730">
        <v>2</v>
      </c>
      <c r="N730" t="str">
        <f t="shared" si="72"/>
        <v>A34_</v>
      </c>
      <c r="O730" s="5" t="s">
        <v>712</v>
      </c>
      <c r="P730" t="str">
        <f t="shared" si="73"/>
        <v>_03</v>
      </c>
      <c r="Q730" t="str">
        <f t="shared" si="74"/>
        <v>A34_02_03</v>
      </c>
    </row>
    <row r="731" spans="1:17" x14ac:dyDescent="0.25">
      <c r="A731" s="4" t="s">
        <v>1408</v>
      </c>
      <c r="B731" s="3">
        <v>13.7</v>
      </c>
      <c r="C731" s="1">
        <f t="shared" si="75"/>
        <v>22</v>
      </c>
      <c r="D731">
        <v>60</v>
      </c>
      <c r="E731">
        <f t="shared" si="71"/>
        <v>18084</v>
      </c>
      <c r="G731">
        <v>2</v>
      </c>
      <c r="N731" t="str">
        <f t="shared" si="72"/>
        <v>A34_</v>
      </c>
      <c r="O731" s="5" t="s">
        <v>712</v>
      </c>
      <c r="P731" t="str">
        <f t="shared" si="73"/>
        <v>_04</v>
      </c>
      <c r="Q731" t="str">
        <f t="shared" si="74"/>
        <v>A34_02_04</v>
      </c>
    </row>
    <row r="732" spans="1:17" x14ac:dyDescent="0.25">
      <c r="A732" s="4" t="s">
        <v>1409</v>
      </c>
      <c r="B732" s="3">
        <v>13.7</v>
      </c>
      <c r="C732" s="1">
        <f t="shared" si="75"/>
        <v>22</v>
      </c>
      <c r="D732">
        <v>60</v>
      </c>
      <c r="E732">
        <f t="shared" si="71"/>
        <v>18084</v>
      </c>
      <c r="G732">
        <v>2</v>
      </c>
      <c r="N732" t="str">
        <f t="shared" si="72"/>
        <v>A34_</v>
      </c>
      <c r="O732" s="5" t="s">
        <v>712</v>
      </c>
      <c r="P732" t="str">
        <f t="shared" si="73"/>
        <v>_05</v>
      </c>
      <c r="Q732" t="str">
        <f t="shared" si="74"/>
        <v>A34_02_05</v>
      </c>
    </row>
    <row r="733" spans="1:17" x14ac:dyDescent="0.25">
      <c r="A733" s="4" t="s">
        <v>1410</v>
      </c>
      <c r="B733" s="3">
        <v>13.7</v>
      </c>
      <c r="C733" s="1">
        <f t="shared" si="75"/>
        <v>22</v>
      </c>
      <c r="D733">
        <v>60</v>
      </c>
      <c r="E733">
        <f t="shared" si="71"/>
        <v>18084</v>
      </c>
      <c r="G733">
        <v>2</v>
      </c>
      <c r="N733" t="str">
        <f t="shared" si="72"/>
        <v>A34_</v>
      </c>
      <c r="O733" s="5" t="s">
        <v>712</v>
      </c>
      <c r="P733" t="str">
        <f t="shared" si="73"/>
        <v>_06</v>
      </c>
      <c r="Q733" t="str">
        <f t="shared" si="74"/>
        <v>A34_02_06</v>
      </c>
    </row>
    <row r="734" spans="1:17" x14ac:dyDescent="0.25">
      <c r="A734" s="4" t="s">
        <v>1411</v>
      </c>
      <c r="B734" s="3">
        <v>13.7</v>
      </c>
      <c r="C734" s="1">
        <f t="shared" si="75"/>
        <v>22</v>
      </c>
      <c r="D734">
        <v>60</v>
      </c>
      <c r="E734">
        <f t="shared" si="71"/>
        <v>18084</v>
      </c>
      <c r="G734">
        <v>2</v>
      </c>
      <c r="N734" t="str">
        <f t="shared" si="72"/>
        <v>A34_</v>
      </c>
      <c r="O734" s="5" t="s">
        <v>712</v>
      </c>
      <c r="P734" t="str">
        <f t="shared" si="73"/>
        <v>_07</v>
      </c>
      <c r="Q734" t="str">
        <f t="shared" si="74"/>
        <v>A34_02_07</v>
      </c>
    </row>
    <row r="735" spans="1:17" x14ac:dyDescent="0.25">
      <c r="A735" s="4" t="s">
        <v>1412</v>
      </c>
      <c r="B735" s="3">
        <v>16</v>
      </c>
      <c r="C735" s="1">
        <f t="shared" si="75"/>
        <v>22</v>
      </c>
      <c r="D735">
        <v>60</v>
      </c>
      <c r="E735">
        <f t="shared" si="71"/>
        <v>21120</v>
      </c>
      <c r="G735">
        <v>1</v>
      </c>
      <c r="N735" t="str">
        <f t="shared" si="72"/>
        <v>A34_</v>
      </c>
      <c r="O735" s="5" t="s">
        <v>713</v>
      </c>
      <c r="P735" t="str">
        <f t="shared" si="73"/>
        <v>_01</v>
      </c>
      <c r="Q735" t="str">
        <f t="shared" si="74"/>
        <v>A34_03_01</v>
      </c>
    </row>
    <row r="736" spans="1:17" x14ac:dyDescent="0.25">
      <c r="A736" s="4" t="s">
        <v>1413</v>
      </c>
      <c r="B736" s="3">
        <v>16</v>
      </c>
      <c r="C736" s="1">
        <f t="shared" si="75"/>
        <v>22</v>
      </c>
      <c r="D736">
        <v>60</v>
      </c>
      <c r="E736">
        <f t="shared" si="71"/>
        <v>21120</v>
      </c>
      <c r="G736">
        <v>1</v>
      </c>
      <c r="N736" t="str">
        <f t="shared" si="72"/>
        <v>A34_</v>
      </c>
      <c r="O736" s="5" t="s">
        <v>713</v>
      </c>
      <c r="P736" t="str">
        <f t="shared" si="73"/>
        <v>_02</v>
      </c>
      <c r="Q736" t="str">
        <f t="shared" si="74"/>
        <v>A34_03_02</v>
      </c>
    </row>
    <row r="737" spans="1:17" x14ac:dyDescent="0.25">
      <c r="A737" s="4" t="s">
        <v>1414</v>
      </c>
      <c r="B737" s="3">
        <v>16</v>
      </c>
      <c r="C737" s="1">
        <f t="shared" si="75"/>
        <v>22</v>
      </c>
      <c r="D737">
        <v>60</v>
      </c>
      <c r="E737">
        <f t="shared" si="71"/>
        <v>21120</v>
      </c>
      <c r="G737">
        <v>1</v>
      </c>
      <c r="N737" t="str">
        <f t="shared" si="72"/>
        <v>A34_</v>
      </c>
      <c r="O737" s="5" t="s">
        <v>713</v>
      </c>
      <c r="P737" t="str">
        <f t="shared" si="73"/>
        <v>_03</v>
      </c>
      <c r="Q737" t="str">
        <f t="shared" si="74"/>
        <v>A34_03_03</v>
      </c>
    </row>
    <row r="738" spans="1:17" x14ac:dyDescent="0.25">
      <c r="A738" s="4" t="s">
        <v>1415</v>
      </c>
      <c r="B738" s="3">
        <v>16</v>
      </c>
      <c r="C738" s="1">
        <f t="shared" si="75"/>
        <v>22</v>
      </c>
      <c r="D738">
        <v>60</v>
      </c>
      <c r="E738">
        <f t="shared" si="71"/>
        <v>21120</v>
      </c>
      <c r="G738">
        <v>1</v>
      </c>
      <c r="N738" t="str">
        <f t="shared" si="72"/>
        <v>A34_</v>
      </c>
      <c r="O738" s="5" t="s">
        <v>713</v>
      </c>
      <c r="P738" t="str">
        <f t="shared" si="73"/>
        <v>_04</v>
      </c>
      <c r="Q738" t="str">
        <f t="shared" si="74"/>
        <v>A34_03_04</v>
      </c>
    </row>
    <row r="739" spans="1:17" x14ac:dyDescent="0.25">
      <c r="A739" s="4" t="s">
        <v>1416</v>
      </c>
      <c r="B739" s="3">
        <v>16</v>
      </c>
      <c r="C739" s="1">
        <f t="shared" si="75"/>
        <v>22</v>
      </c>
      <c r="D739">
        <v>60</v>
      </c>
      <c r="E739">
        <f t="shared" si="71"/>
        <v>21120</v>
      </c>
      <c r="G739">
        <v>1</v>
      </c>
      <c r="N739" t="str">
        <f t="shared" si="72"/>
        <v>A34_</v>
      </c>
      <c r="O739" s="5" t="s">
        <v>713</v>
      </c>
      <c r="P739" t="str">
        <f t="shared" si="73"/>
        <v>_05</v>
      </c>
      <c r="Q739" t="str">
        <f t="shared" si="74"/>
        <v>A34_03_05</v>
      </c>
    </row>
    <row r="740" spans="1:17" x14ac:dyDescent="0.25">
      <c r="A740" s="4" t="s">
        <v>1417</v>
      </c>
      <c r="B740" s="3">
        <v>16</v>
      </c>
      <c r="C740" s="1">
        <f t="shared" si="75"/>
        <v>22</v>
      </c>
      <c r="D740">
        <v>60</v>
      </c>
      <c r="E740">
        <f t="shared" si="71"/>
        <v>21120</v>
      </c>
      <c r="G740">
        <v>1</v>
      </c>
      <c r="N740" t="str">
        <f t="shared" si="72"/>
        <v>A34_</v>
      </c>
      <c r="O740" s="5" t="s">
        <v>713</v>
      </c>
      <c r="P740" t="str">
        <f t="shared" si="73"/>
        <v>_06</v>
      </c>
      <c r="Q740" t="str">
        <f t="shared" si="74"/>
        <v>A34_03_06</v>
      </c>
    </row>
    <row r="741" spans="1:17" x14ac:dyDescent="0.25">
      <c r="A741" s="4" t="s">
        <v>1418</v>
      </c>
      <c r="B741" s="3">
        <v>16</v>
      </c>
      <c r="C741" s="1">
        <f t="shared" si="75"/>
        <v>22</v>
      </c>
      <c r="D741">
        <v>60</v>
      </c>
      <c r="E741">
        <f t="shared" si="71"/>
        <v>21120</v>
      </c>
      <c r="G741">
        <v>1</v>
      </c>
      <c r="N741" t="str">
        <f t="shared" si="72"/>
        <v>A34_</v>
      </c>
      <c r="O741" s="5" t="s">
        <v>714</v>
      </c>
      <c r="P741" t="str">
        <f t="shared" si="73"/>
        <v>_01</v>
      </c>
      <c r="Q741" t="str">
        <f t="shared" si="74"/>
        <v>A34_04_01</v>
      </c>
    </row>
    <row r="742" spans="1:17" x14ac:dyDescent="0.25">
      <c r="A742" s="4" t="s">
        <v>1419</v>
      </c>
      <c r="B742" s="3">
        <v>16</v>
      </c>
      <c r="C742" s="1">
        <f t="shared" si="75"/>
        <v>22</v>
      </c>
      <c r="D742">
        <v>60</v>
      </c>
      <c r="E742">
        <f t="shared" si="71"/>
        <v>21120</v>
      </c>
      <c r="G742">
        <v>1</v>
      </c>
      <c r="N742" t="str">
        <f t="shared" si="72"/>
        <v>A34_</v>
      </c>
      <c r="O742" s="5" t="s">
        <v>714</v>
      </c>
      <c r="P742" t="str">
        <f t="shared" si="73"/>
        <v>_02</v>
      </c>
      <c r="Q742" t="str">
        <f t="shared" si="74"/>
        <v>A34_04_02</v>
      </c>
    </row>
    <row r="743" spans="1:17" x14ac:dyDescent="0.25">
      <c r="A743" s="4" t="s">
        <v>1420</v>
      </c>
      <c r="B743" s="3">
        <v>16</v>
      </c>
      <c r="C743" s="1">
        <f t="shared" si="75"/>
        <v>22</v>
      </c>
      <c r="D743">
        <v>60</v>
      </c>
      <c r="E743">
        <f t="shared" si="71"/>
        <v>21120</v>
      </c>
      <c r="G743">
        <v>1</v>
      </c>
      <c r="N743" t="str">
        <f t="shared" si="72"/>
        <v>A34_</v>
      </c>
      <c r="O743" s="5" t="s">
        <v>714</v>
      </c>
      <c r="P743" t="str">
        <f t="shared" si="73"/>
        <v>_03</v>
      </c>
      <c r="Q743" t="str">
        <f t="shared" si="74"/>
        <v>A34_04_03</v>
      </c>
    </row>
    <row r="744" spans="1:17" x14ac:dyDescent="0.25">
      <c r="A744" s="4" t="s">
        <v>1421</v>
      </c>
      <c r="B744" s="3">
        <v>16</v>
      </c>
      <c r="C744" s="1">
        <f t="shared" si="75"/>
        <v>22</v>
      </c>
      <c r="D744">
        <v>60</v>
      </c>
      <c r="E744">
        <f t="shared" si="71"/>
        <v>21120</v>
      </c>
      <c r="G744">
        <v>1</v>
      </c>
      <c r="N744" t="str">
        <f t="shared" si="72"/>
        <v>A34_</v>
      </c>
      <c r="O744" s="5" t="s">
        <v>714</v>
      </c>
      <c r="P744" t="str">
        <f t="shared" si="73"/>
        <v>_04</v>
      </c>
      <c r="Q744" t="str">
        <f t="shared" si="74"/>
        <v>A34_04_04</v>
      </c>
    </row>
    <row r="745" spans="1:17" x14ac:dyDescent="0.25">
      <c r="A745" s="4" t="s">
        <v>1422</v>
      </c>
      <c r="B745" s="3">
        <v>16</v>
      </c>
      <c r="C745" s="1">
        <f t="shared" si="75"/>
        <v>22</v>
      </c>
      <c r="D745">
        <v>60</v>
      </c>
      <c r="E745">
        <f t="shared" si="71"/>
        <v>21120</v>
      </c>
      <c r="G745">
        <v>1</v>
      </c>
      <c r="N745" t="str">
        <f t="shared" si="72"/>
        <v>A34_</v>
      </c>
      <c r="O745" s="5" t="s">
        <v>714</v>
      </c>
      <c r="P745" t="str">
        <f t="shared" si="73"/>
        <v>_05</v>
      </c>
      <c r="Q745" t="str">
        <f t="shared" si="74"/>
        <v>A34_04_05</v>
      </c>
    </row>
    <row r="746" spans="1:17" x14ac:dyDescent="0.25">
      <c r="A746" s="4" t="s">
        <v>1423</v>
      </c>
      <c r="B746" s="3">
        <v>16</v>
      </c>
      <c r="C746" s="1">
        <f t="shared" si="75"/>
        <v>22</v>
      </c>
      <c r="D746">
        <v>60</v>
      </c>
      <c r="E746">
        <f t="shared" si="71"/>
        <v>21120</v>
      </c>
      <c r="G746">
        <v>1</v>
      </c>
      <c r="N746" t="str">
        <f t="shared" si="72"/>
        <v>A34_</v>
      </c>
      <c r="O746" s="5" t="s">
        <v>714</v>
      </c>
      <c r="P746" t="str">
        <f t="shared" si="73"/>
        <v>_06</v>
      </c>
      <c r="Q746" t="str">
        <f t="shared" si="74"/>
        <v>A34_04_06</v>
      </c>
    </row>
    <row r="747" spans="1:17" x14ac:dyDescent="0.25">
      <c r="A747" s="4" t="s">
        <v>1424</v>
      </c>
      <c r="B747" s="3">
        <v>16</v>
      </c>
      <c r="C747" s="1">
        <f t="shared" si="75"/>
        <v>22</v>
      </c>
      <c r="D747">
        <v>60</v>
      </c>
      <c r="E747">
        <f t="shared" si="71"/>
        <v>21120</v>
      </c>
      <c r="G747">
        <v>3</v>
      </c>
      <c r="N747" t="str">
        <f t="shared" si="72"/>
        <v>A34_</v>
      </c>
      <c r="O747" s="5" t="s">
        <v>715</v>
      </c>
      <c r="P747" t="str">
        <f t="shared" si="73"/>
        <v>_01</v>
      </c>
      <c r="Q747" t="str">
        <f t="shared" si="74"/>
        <v>A34_05_01</v>
      </c>
    </row>
    <row r="748" spans="1:17" x14ac:dyDescent="0.25">
      <c r="A748" s="4" t="s">
        <v>1425</v>
      </c>
      <c r="B748" s="3">
        <v>16</v>
      </c>
      <c r="C748" s="1">
        <f t="shared" si="75"/>
        <v>22</v>
      </c>
      <c r="D748">
        <v>60</v>
      </c>
      <c r="E748">
        <f t="shared" si="71"/>
        <v>21120</v>
      </c>
      <c r="G748">
        <v>3</v>
      </c>
      <c r="N748" t="str">
        <f t="shared" si="72"/>
        <v>A34_</v>
      </c>
      <c r="O748" s="5" t="s">
        <v>715</v>
      </c>
      <c r="P748" t="str">
        <f t="shared" si="73"/>
        <v>_02</v>
      </c>
      <c r="Q748" t="str">
        <f t="shared" si="74"/>
        <v>A34_05_02</v>
      </c>
    </row>
    <row r="749" spans="1:17" x14ac:dyDescent="0.25">
      <c r="A749" s="4" t="s">
        <v>1426</v>
      </c>
      <c r="B749" s="3">
        <v>16</v>
      </c>
      <c r="C749" s="1">
        <f t="shared" si="75"/>
        <v>22</v>
      </c>
      <c r="D749">
        <v>60</v>
      </c>
      <c r="E749">
        <f t="shared" si="71"/>
        <v>21120</v>
      </c>
      <c r="G749">
        <v>3</v>
      </c>
      <c r="N749" t="str">
        <f t="shared" si="72"/>
        <v>A34_</v>
      </c>
      <c r="O749" s="5" t="s">
        <v>715</v>
      </c>
      <c r="P749" t="str">
        <f t="shared" si="73"/>
        <v>_03</v>
      </c>
      <c r="Q749" t="str">
        <f t="shared" si="74"/>
        <v>A34_05_03</v>
      </c>
    </row>
    <row r="750" spans="1:17" x14ac:dyDescent="0.25">
      <c r="A750" s="4" t="s">
        <v>1427</v>
      </c>
      <c r="B750" s="3">
        <v>16</v>
      </c>
      <c r="C750" s="1">
        <f t="shared" si="75"/>
        <v>22</v>
      </c>
      <c r="D750">
        <v>60</v>
      </c>
      <c r="E750">
        <f t="shared" si="71"/>
        <v>21120</v>
      </c>
      <c r="G750">
        <v>3</v>
      </c>
      <c r="N750" t="str">
        <f t="shared" si="72"/>
        <v>A34_</v>
      </c>
      <c r="O750" s="5" t="s">
        <v>715</v>
      </c>
      <c r="P750" t="str">
        <f t="shared" si="73"/>
        <v>_04</v>
      </c>
      <c r="Q750" t="str">
        <f t="shared" si="74"/>
        <v>A34_05_04</v>
      </c>
    </row>
    <row r="751" spans="1:17" x14ac:dyDescent="0.25">
      <c r="A751" s="4" t="s">
        <v>1428</v>
      </c>
      <c r="B751" s="3">
        <v>16</v>
      </c>
      <c r="C751" s="1">
        <f t="shared" si="75"/>
        <v>22</v>
      </c>
      <c r="D751">
        <v>60</v>
      </c>
      <c r="E751">
        <f t="shared" si="71"/>
        <v>21120</v>
      </c>
      <c r="G751">
        <v>3</v>
      </c>
      <c r="N751" t="str">
        <f t="shared" si="72"/>
        <v>A34_</v>
      </c>
      <c r="O751" s="5" t="s">
        <v>715</v>
      </c>
      <c r="P751" t="str">
        <f t="shared" si="73"/>
        <v>_05</v>
      </c>
      <c r="Q751" t="str">
        <f t="shared" si="74"/>
        <v>A34_05_05</v>
      </c>
    </row>
    <row r="752" spans="1:17" x14ac:dyDescent="0.25">
      <c r="A752" s="4" t="s">
        <v>1429</v>
      </c>
      <c r="B752" s="3">
        <v>16</v>
      </c>
      <c r="C752" s="1">
        <f t="shared" si="75"/>
        <v>22</v>
      </c>
      <c r="D752">
        <v>60</v>
      </c>
      <c r="E752">
        <f t="shared" si="71"/>
        <v>21120</v>
      </c>
      <c r="G752">
        <v>3</v>
      </c>
      <c r="N752" t="str">
        <f t="shared" si="72"/>
        <v>A34_</v>
      </c>
      <c r="O752" s="5" t="s">
        <v>715</v>
      </c>
      <c r="P752" t="str">
        <f t="shared" si="73"/>
        <v>_06</v>
      </c>
      <c r="Q752" t="str">
        <f t="shared" si="74"/>
        <v>A34_05_06</v>
      </c>
    </row>
    <row r="753" spans="1:17" x14ac:dyDescent="0.25">
      <c r="A753" s="4" t="s">
        <v>1430</v>
      </c>
      <c r="B753" s="3">
        <v>13.7</v>
      </c>
      <c r="C753" s="1">
        <f t="shared" ref="C753:C779" si="76">ROUNDDOWN(204/9,0)</f>
        <v>22</v>
      </c>
      <c r="D753">
        <v>60</v>
      </c>
      <c r="E753">
        <f t="shared" si="71"/>
        <v>18084</v>
      </c>
      <c r="G753">
        <v>5</v>
      </c>
      <c r="N753" t="str">
        <f t="shared" si="72"/>
        <v>A34_</v>
      </c>
      <c r="O753" s="5" t="s">
        <v>716</v>
      </c>
      <c r="P753" t="str">
        <f t="shared" si="73"/>
        <v>_01</v>
      </c>
      <c r="Q753" t="str">
        <f t="shared" si="74"/>
        <v>A34_06_01</v>
      </c>
    </row>
    <row r="754" spans="1:17" x14ac:dyDescent="0.25">
      <c r="A754" s="4" t="s">
        <v>1431</v>
      </c>
      <c r="B754" s="3">
        <v>13.7</v>
      </c>
      <c r="C754" s="1">
        <f t="shared" si="76"/>
        <v>22</v>
      </c>
      <c r="D754">
        <v>60</v>
      </c>
      <c r="E754">
        <f t="shared" si="71"/>
        <v>18084</v>
      </c>
      <c r="G754">
        <v>5</v>
      </c>
      <c r="N754" t="str">
        <f t="shared" si="72"/>
        <v>A34_</v>
      </c>
      <c r="O754" s="5" t="s">
        <v>716</v>
      </c>
      <c r="P754" t="str">
        <f t="shared" si="73"/>
        <v>_02</v>
      </c>
      <c r="Q754" t="str">
        <f t="shared" si="74"/>
        <v>A34_06_02</v>
      </c>
    </row>
    <row r="755" spans="1:17" x14ac:dyDescent="0.25">
      <c r="A755" s="4" t="s">
        <v>1432</v>
      </c>
      <c r="B755" s="3">
        <v>13.7</v>
      </c>
      <c r="C755" s="1">
        <f t="shared" si="76"/>
        <v>22</v>
      </c>
      <c r="D755">
        <v>60</v>
      </c>
      <c r="E755">
        <f t="shared" si="71"/>
        <v>18084</v>
      </c>
      <c r="G755">
        <v>5</v>
      </c>
      <c r="N755" t="str">
        <f t="shared" si="72"/>
        <v>A34_</v>
      </c>
      <c r="O755" s="5" t="s">
        <v>716</v>
      </c>
      <c r="P755" t="str">
        <f t="shared" si="73"/>
        <v>_03</v>
      </c>
      <c r="Q755" t="str">
        <f t="shared" si="74"/>
        <v>A34_06_03</v>
      </c>
    </row>
    <row r="756" spans="1:17" x14ac:dyDescent="0.25">
      <c r="A756" s="4" t="s">
        <v>1433</v>
      </c>
      <c r="B756" s="3">
        <v>13.7</v>
      </c>
      <c r="C756" s="1">
        <f t="shared" si="76"/>
        <v>22</v>
      </c>
      <c r="D756">
        <v>60</v>
      </c>
      <c r="E756">
        <f t="shared" si="71"/>
        <v>18084</v>
      </c>
      <c r="G756">
        <v>5</v>
      </c>
      <c r="N756" t="str">
        <f t="shared" si="72"/>
        <v>A34_</v>
      </c>
      <c r="O756" s="5" t="s">
        <v>716</v>
      </c>
      <c r="P756" t="str">
        <f t="shared" si="73"/>
        <v>_04</v>
      </c>
      <c r="Q756" t="str">
        <f t="shared" si="74"/>
        <v>A34_06_04</v>
      </c>
    </row>
    <row r="757" spans="1:17" x14ac:dyDescent="0.25">
      <c r="A757" s="4" t="s">
        <v>1434</v>
      </c>
      <c r="B757" s="3">
        <v>13.7</v>
      </c>
      <c r="C757" s="1">
        <f t="shared" si="76"/>
        <v>22</v>
      </c>
      <c r="D757">
        <v>60</v>
      </c>
      <c r="E757">
        <f t="shared" si="71"/>
        <v>18084</v>
      </c>
      <c r="G757">
        <v>5</v>
      </c>
      <c r="N757" t="str">
        <f t="shared" si="72"/>
        <v>A34_</v>
      </c>
      <c r="O757" s="5" t="s">
        <v>716</v>
      </c>
      <c r="P757" t="str">
        <f t="shared" si="73"/>
        <v>_05</v>
      </c>
      <c r="Q757" t="str">
        <f t="shared" si="74"/>
        <v>A34_06_05</v>
      </c>
    </row>
    <row r="758" spans="1:17" x14ac:dyDescent="0.25">
      <c r="A758" s="4" t="s">
        <v>1435</v>
      </c>
      <c r="B758" s="3">
        <v>13.7</v>
      </c>
      <c r="C758" s="1">
        <f t="shared" si="76"/>
        <v>22</v>
      </c>
      <c r="D758">
        <v>60</v>
      </c>
      <c r="E758">
        <f t="shared" si="71"/>
        <v>18084</v>
      </c>
      <c r="G758">
        <v>5</v>
      </c>
      <c r="N758" t="str">
        <f t="shared" si="72"/>
        <v>A34_</v>
      </c>
      <c r="O758" s="5" t="s">
        <v>716</v>
      </c>
      <c r="P758" t="str">
        <f t="shared" si="73"/>
        <v>_06</v>
      </c>
      <c r="Q758" t="str">
        <f t="shared" si="74"/>
        <v>A34_06_06</v>
      </c>
    </row>
    <row r="759" spans="1:17" x14ac:dyDescent="0.25">
      <c r="A759" s="4" t="s">
        <v>1436</v>
      </c>
      <c r="B759" s="3">
        <v>13.7</v>
      </c>
      <c r="C759" s="1">
        <f t="shared" si="76"/>
        <v>22</v>
      </c>
      <c r="D759">
        <v>60</v>
      </c>
      <c r="E759">
        <f t="shared" si="71"/>
        <v>18084</v>
      </c>
      <c r="G759">
        <v>5</v>
      </c>
      <c r="N759" t="str">
        <f t="shared" si="72"/>
        <v>A34_</v>
      </c>
      <c r="O759" s="5" t="s">
        <v>716</v>
      </c>
      <c r="P759" t="str">
        <f t="shared" si="73"/>
        <v>_07</v>
      </c>
      <c r="Q759" t="str">
        <f t="shared" si="74"/>
        <v>A34_06_07</v>
      </c>
    </row>
    <row r="760" spans="1:17" x14ac:dyDescent="0.25">
      <c r="A760" s="4" t="s">
        <v>1437</v>
      </c>
      <c r="B760" s="3">
        <v>13.7</v>
      </c>
      <c r="C760" s="1">
        <f t="shared" si="76"/>
        <v>22</v>
      </c>
      <c r="D760">
        <v>60</v>
      </c>
      <c r="E760">
        <f t="shared" si="71"/>
        <v>18084</v>
      </c>
      <c r="G760">
        <v>6</v>
      </c>
      <c r="N760" t="str">
        <f t="shared" si="72"/>
        <v>A34_</v>
      </c>
      <c r="O760" s="5" t="s">
        <v>717</v>
      </c>
      <c r="P760" t="str">
        <f t="shared" si="73"/>
        <v>_01</v>
      </c>
      <c r="Q760" t="str">
        <f t="shared" si="74"/>
        <v>A34_07_01</v>
      </c>
    </row>
    <row r="761" spans="1:17" x14ac:dyDescent="0.25">
      <c r="A761" s="4" t="s">
        <v>1438</v>
      </c>
      <c r="B761" s="3">
        <v>13.7</v>
      </c>
      <c r="C761" s="1">
        <f t="shared" si="76"/>
        <v>22</v>
      </c>
      <c r="D761">
        <v>60</v>
      </c>
      <c r="E761">
        <f t="shared" si="71"/>
        <v>18084</v>
      </c>
      <c r="G761">
        <v>6</v>
      </c>
      <c r="N761" t="str">
        <f t="shared" si="72"/>
        <v>A34_</v>
      </c>
      <c r="O761" s="5" t="s">
        <v>717</v>
      </c>
      <c r="P761" t="str">
        <f t="shared" si="73"/>
        <v>_02</v>
      </c>
      <c r="Q761" t="str">
        <f t="shared" si="74"/>
        <v>A34_07_02</v>
      </c>
    </row>
    <row r="762" spans="1:17" x14ac:dyDescent="0.25">
      <c r="A762" s="4" t="s">
        <v>1439</v>
      </c>
      <c r="B762" s="3">
        <v>13.7</v>
      </c>
      <c r="C762" s="1">
        <f t="shared" si="76"/>
        <v>22</v>
      </c>
      <c r="D762">
        <v>60</v>
      </c>
      <c r="E762">
        <f t="shared" si="71"/>
        <v>18084</v>
      </c>
      <c r="G762">
        <v>6</v>
      </c>
      <c r="N762" t="str">
        <f t="shared" si="72"/>
        <v>A34_</v>
      </c>
      <c r="O762" s="5" t="s">
        <v>717</v>
      </c>
      <c r="P762" t="str">
        <f t="shared" si="73"/>
        <v>_03</v>
      </c>
      <c r="Q762" t="str">
        <f t="shared" si="74"/>
        <v>A34_07_03</v>
      </c>
    </row>
    <row r="763" spans="1:17" x14ac:dyDescent="0.25">
      <c r="A763" s="4" t="s">
        <v>1440</v>
      </c>
      <c r="B763" s="3">
        <v>13.7</v>
      </c>
      <c r="C763" s="1">
        <f t="shared" si="76"/>
        <v>22</v>
      </c>
      <c r="D763">
        <v>60</v>
      </c>
      <c r="E763">
        <f t="shared" si="71"/>
        <v>18084</v>
      </c>
      <c r="G763">
        <v>6</v>
      </c>
      <c r="N763" t="str">
        <f t="shared" si="72"/>
        <v>A34_</v>
      </c>
      <c r="O763" s="5" t="s">
        <v>717</v>
      </c>
      <c r="P763" t="str">
        <f t="shared" si="73"/>
        <v>_04</v>
      </c>
      <c r="Q763" t="str">
        <f t="shared" si="74"/>
        <v>A34_07_04</v>
      </c>
    </row>
    <row r="764" spans="1:17" x14ac:dyDescent="0.25">
      <c r="A764" s="4" t="s">
        <v>1441</v>
      </c>
      <c r="B764" s="3">
        <v>13.7</v>
      </c>
      <c r="C764" s="1">
        <f t="shared" si="76"/>
        <v>22</v>
      </c>
      <c r="D764">
        <v>60</v>
      </c>
      <c r="E764">
        <f t="shared" si="71"/>
        <v>18084</v>
      </c>
      <c r="G764">
        <v>6</v>
      </c>
      <c r="N764" t="str">
        <f t="shared" si="72"/>
        <v>A34_</v>
      </c>
      <c r="O764" s="5" t="s">
        <v>717</v>
      </c>
      <c r="P764" t="str">
        <f t="shared" si="73"/>
        <v>_05</v>
      </c>
      <c r="Q764" t="str">
        <f t="shared" si="74"/>
        <v>A34_07_05</v>
      </c>
    </row>
    <row r="765" spans="1:17" x14ac:dyDescent="0.25">
      <c r="A765" s="4" t="s">
        <v>1442</v>
      </c>
      <c r="B765" s="3">
        <v>13.7</v>
      </c>
      <c r="C765" s="1">
        <f t="shared" si="76"/>
        <v>22</v>
      </c>
      <c r="D765">
        <v>60</v>
      </c>
      <c r="E765">
        <f t="shared" si="71"/>
        <v>18084</v>
      </c>
      <c r="G765">
        <v>6</v>
      </c>
      <c r="N765" t="str">
        <f t="shared" si="72"/>
        <v>A34_</v>
      </c>
      <c r="O765" s="5" t="s">
        <v>717</v>
      </c>
      <c r="P765" t="str">
        <f t="shared" si="73"/>
        <v>_06</v>
      </c>
      <c r="Q765" t="str">
        <f t="shared" si="74"/>
        <v>A34_07_06</v>
      </c>
    </row>
    <row r="766" spans="1:17" x14ac:dyDescent="0.25">
      <c r="A766" s="4" t="s">
        <v>1443</v>
      </c>
      <c r="B766" s="3">
        <v>13.7</v>
      </c>
      <c r="C766" s="1">
        <f t="shared" si="76"/>
        <v>22</v>
      </c>
      <c r="D766">
        <v>60</v>
      </c>
      <c r="E766">
        <f t="shared" si="71"/>
        <v>18084</v>
      </c>
      <c r="G766">
        <v>6</v>
      </c>
      <c r="N766" t="str">
        <f t="shared" si="72"/>
        <v>A34_</v>
      </c>
      <c r="O766" s="5" t="s">
        <v>717</v>
      </c>
      <c r="P766" t="str">
        <f t="shared" si="73"/>
        <v>_07</v>
      </c>
      <c r="Q766" t="str">
        <f t="shared" si="74"/>
        <v>A34_07_07</v>
      </c>
    </row>
    <row r="767" spans="1:17" x14ac:dyDescent="0.25">
      <c r="A767" s="4" t="s">
        <v>1444</v>
      </c>
      <c r="B767" s="3">
        <v>13.7</v>
      </c>
      <c r="C767" s="1">
        <f t="shared" si="76"/>
        <v>22</v>
      </c>
      <c r="D767">
        <v>60</v>
      </c>
      <c r="E767">
        <f t="shared" si="71"/>
        <v>18084</v>
      </c>
      <c r="G767">
        <v>7</v>
      </c>
      <c r="N767" t="str">
        <f t="shared" si="72"/>
        <v>A34_</v>
      </c>
      <c r="O767" s="5" t="s">
        <v>718</v>
      </c>
      <c r="P767" t="str">
        <f t="shared" si="73"/>
        <v>_01</v>
      </c>
      <c r="Q767" t="str">
        <f t="shared" si="74"/>
        <v>A34_08_01</v>
      </c>
    </row>
    <row r="768" spans="1:17" x14ac:dyDescent="0.25">
      <c r="A768" s="4" t="s">
        <v>1445</v>
      </c>
      <c r="B768" s="3">
        <v>13.7</v>
      </c>
      <c r="C768" s="1">
        <f t="shared" si="76"/>
        <v>22</v>
      </c>
      <c r="D768">
        <v>60</v>
      </c>
      <c r="E768">
        <f t="shared" si="71"/>
        <v>18084</v>
      </c>
      <c r="G768">
        <v>7</v>
      </c>
      <c r="N768" t="str">
        <f t="shared" si="72"/>
        <v>A34_</v>
      </c>
      <c r="O768" s="5" t="s">
        <v>718</v>
      </c>
      <c r="P768" t="str">
        <f t="shared" si="73"/>
        <v>_02</v>
      </c>
      <c r="Q768" t="str">
        <f t="shared" si="74"/>
        <v>A34_08_02</v>
      </c>
    </row>
    <row r="769" spans="1:17" x14ac:dyDescent="0.25">
      <c r="A769" s="4" t="s">
        <v>1446</v>
      </c>
      <c r="B769" s="3">
        <v>13.7</v>
      </c>
      <c r="C769" s="1">
        <f t="shared" si="76"/>
        <v>22</v>
      </c>
      <c r="D769">
        <v>60</v>
      </c>
      <c r="E769">
        <f t="shared" si="71"/>
        <v>18084</v>
      </c>
      <c r="G769">
        <v>7</v>
      </c>
      <c r="N769" t="str">
        <f t="shared" si="72"/>
        <v>A34_</v>
      </c>
      <c r="O769" s="5" t="s">
        <v>718</v>
      </c>
      <c r="P769" t="str">
        <f t="shared" si="73"/>
        <v>_03</v>
      </c>
      <c r="Q769" t="str">
        <f t="shared" si="74"/>
        <v>A34_08_03</v>
      </c>
    </row>
    <row r="770" spans="1:17" x14ac:dyDescent="0.25">
      <c r="A770" s="4" t="s">
        <v>1447</v>
      </c>
      <c r="B770" s="3">
        <v>13.7</v>
      </c>
      <c r="C770" s="1">
        <f t="shared" si="76"/>
        <v>22</v>
      </c>
      <c r="D770">
        <v>60</v>
      </c>
      <c r="E770">
        <f t="shared" ref="E770:E833" si="77">D770*C770*B770</f>
        <v>18084</v>
      </c>
      <c r="G770">
        <v>7</v>
      </c>
      <c r="N770" t="str">
        <f t="shared" si="72"/>
        <v>A34_</v>
      </c>
      <c r="O770" s="5" t="s">
        <v>718</v>
      </c>
      <c r="P770" t="str">
        <f t="shared" si="73"/>
        <v>_04</v>
      </c>
      <c r="Q770" t="str">
        <f t="shared" si="74"/>
        <v>A34_08_04</v>
      </c>
    </row>
    <row r="771" spans="1:17" x14ac:dyDescent="0.25">
      <c r="A771" s="4" t="s">
        <v>1448</v>
      </c>
      <c r="B771" s="3">
        <v>13.7</v>
      </c>
      <c r="C771" s="1">
        <f t="shared" si="76"/>
        <v>22</v>
      </c>
      <c r="D771">
        <v>60</v>
      </c>
      <c r="E771">
        <f t="shared" si="77"/>
        <v>18084</v>
      </c>
      <c r="G771">
        <v>7</v>
      </c>
      <c r="N771" t="str">
        <f t="shared" ref="N771:N834" si="78">LEFT(A771, 4)</f>
        <v>A34_</v>
      </c>
      <c r="O771" s="5" t="s">
        <v>718</v>
      </c>
      <c r="P771" t="str">
        <f t="shared" ref="P771:P834" si="79">RIGHT(A771, 3)</f>
        <v>_05</v>
      </c>
      <c r="Q771" t="str">
        <f t="shared" ref="Q771:Q834" si="80">N771&amp;O771&amp;P771</f>
        <v>A34_08_05</v>
      </c>
    </row>
    <row r="772" spans="1:17" x14ac:dyDescent="0.25">
      <c r="A772" s="4" t="s">
        <v>1449</v>
      </c>
      <c r="B772" s="3">
        <v>13.7</v>
      </c>
      <c r="C772" s="1">
        <f t="shared" si="76"/>
        <v>22</v>
      </c>
      <c r="D772">
        <v>60</v>
      </c>
      <c r="E772">
        <f t="shared" si="77"/>
        <v>18084</v>
      </c>
      <c r="G772">
        <v>7</v>
      </c>
      <c r="N772" t="str">
        <f t="shared" si="78"/>
        <v>A34_</v>
      </c>
      <c r="O772" s="5" t="s">
        <v>718</v>
      </c>
      <c r="P772" t="str">
        <f t="shared" si="79"/>
        <v>_06</v>
      </c>
      <c r="Q772" t="str">
        <f t="shared" si="80"/>
        <v>A34_08_06</v>
      </c>
    </row>
    <row r="773" spans="1:17" x14ac:dyDescent="0.25">
      <c r="A773" s="4" t="s">
        <v>1450</v>
      </c>
      <c r="B773" s="3">
        <v>13.7</v>
      </c>
      <c r="C773" s="1">
        <f t="shared" si="76"/>
        <v>22</v>
      </c>
      <c r="D773">
        <v>60</v>
      </c>
      <c r="E773">
        <f t="shared" si="77"/>
        <v>18084</v>
      </c>
      <c r="G773">
        <v>7</v>
      </c>
      <c r="N773" t="str">
        <f t="shared" si="78"/>
        <v>A34_</v>
      </c>
      <c r="O773" s="5" t="s">
        <v>718</v>
      </c>
      <c r="P773" t="str">
        <f t="shared" si="79"/>
        <v>_07</v>
      </c>
      <c r="Q773" t="str">
        <f t="shared" si="80"/>
        <v>A34_08_07</v>
      </c>
    </row>
    <row r="774" spans="1:17" x14ac:dyDescent="0.25">
      <c r="A774" s="4" t="s">
        <v>1451</v>
      </c>
      <c r="B774" s="3">
        <v>16</v>
      </c>
      <c r="C774" s="1">
        <f t="shared" si="76"/>
        <v>22</v>
      </c>
      <c r="D774">
        <v>60</v>
      </c>
      <c r="E774">
        <f t="shared" si="77"/>
        <v>21120</v>
      </c>
      <c r="G774">
        <v>8</v>
      </c>
      <c r="N774" t="str">
        <f t="shared" si="78"/>
        <v>A34_</v>
      </c>
      <c r="O774" s="5" t="s">
        <v>719</v>
      </c>
      <c r="P774" t="str">
        <f t="shared" si="79"/>
        <v>_01</v>
      </c>
      <c r="Q774" t="str">
        <f t="shared" si="80"/>
        <v>A34_09_01</v>
      </c>
    </row>
    <row r="775" spans="1:17" x14ac:dyDescent="0.25">
      <c r="A775" s="4" t="s">
        <v>1452</v>
      </c>
      <c r="B775" s="3">
        <v>16</v>
      </c>
      <c r="C775" s="1">
        <f t="shared" si="76"/>
        <v>22</v>
      </c>
      <c r="D775">
        <v>60</v>
      </c>
      <c r="E775">
        <f t="shared" si="77"/>
        <v>21120</v>
      </c>
      <c r="G775">
        <v>8</v>
      </c>
      <c r="N775" t="str">
        <f t="shared" si="78"/>
        <v>A34_</v>
      </c>
      <c r="O775" s="5" t="s">
        <v>719</v>
      </c>
      <c r="P775" t="str">
        <f t="shared" si="79"/>
        <v>_02</v>
      </c>
      <c r="Q775" t="str">
        <f t="shared" si="80"/>
        <v>A34_09_02</v>
      </c>
    </row>
    <row r="776" spans="1:17" x14ac:dyDescent="0.25">
      <c r="A776" s="4" t="s">
        <v>1453</v>
      </c>
      <c r="B776" s="3">
        <v>16</v>
      </c>
      <c r="C776" s="1">
        <f t="shared" si="76"/>
        <v>22</v>
      </c>
      <c r="D776">
        <v>60</v>
      </c>
      <c r="E776">
        <f t="shared" si="77"/>
        <v>21120</v>
      </c>
      <c r="G776">
        <v>8</v>
      </c>
      <c r="N776" t="str">
        <f t="shared" si="78"/>
        <v>A34_</v>
      </c>
      <c r="O776" s="5" t="s">
        <v>719</v>
      </c>
      <c r="P776" t="str">
        <f t="shared" si="79"/>
        <v>_03</v>
      </c>
      <c r="Q776" t="str">
        <f t="shared" si="80"/>
        <v>A34_09_03</v>
      </c>
    </row>
    <row r="777" spans="1:17" x14ac:dyDescent="0.25">
      <c r="A777" s="4" t="s">
        <v>1454</v>
      </c>
      <c r="B777" s="3">
        <v>16</v>
      </c>
      <c r="C777" s="1">
        <f t="shared" si="76"/>
        <v>22</v>
      </c>
      <c r="D777">
        <v>60</v>
      </c>
      <c r="E777">
        <f t="shared" si="77"/>
        <v>21120</v>
      </c>
      <c r="G777">
        <v>8</v>
      </c>
      <c r="N777" t="str">
        <f t="shared" si="78"/>
        <v>A34_</v>
      </c>
      <c r="O777" s="5" t="s">
        <v>719</v>
      </c>
      <c r="P777" t="str">
        <f t="shared" si="79"/>
        <v>_04</v>
      </c>
      <c r="Q777" t="str">
        <f t="shared" si="80"/>
        <v>A34_09_04</v>
      </c>
    </row>
    <row r="778" spans="1:17" x14ac:dyDescent="0.25">
      <c r="A778" s="4" t="s">
        <v>1455</v>
      </c>
      <c r="B778" s="3">
        <v>16</v>
      </c>
      <c r="C778" s="1">
        <f t="shared" si="76"/>
        <v>22</v>
      </c>
      <c r="D778">
        <v>60</v>
      </c>
      <c r="E778">
        <f t="shared" si="77"/>
        <v>21120</v>
      </c>
      <c r="G778">
        <v>8</v>
      </c>
      <c r="N778" t="str">
        <f t="shared" si="78"/>
        <v>A34_</v>
      </c>
      <c r="O778" s="5" t="s">
        <v>719</v>
      </c>
      <c r="P778" t="str">
        <f t="shared" si="79"/>
        <v>_05</v>
      </c>
      <c r="Q778" t="str">
        <f t="shared" si="80"/>
        <v>A34_09_05</v>
      </c>
    </row>
    <row r="779" spans="1:17" x14ac:dyDescent="0.25">
      <c r="A779" s="4" t="s">
        <v>1456</v>
      </c>
      <c r="B779" s="3">
        <v>16</v>
      </c>
      <c r="C779" s="1">
        <f t="shared" si="76"/>
        <v>22</v>
      </c>
      <c r="D779">
        <v>60</v>
      </c>
      <c r="E779">
        <f t="shared" si="77"/>
        <v>21120</v>
      </c>
      <c r="G779">
        <v>8</v>
      </c>
      <c r="N779" t="str">
        <f t="shared" si="78"/>
        <v>A34_</v>
      </c>
      <c r="O779" s="5" t="s">
        <v>719</v>
      </c>
      <c r="P779" t="str">
        <f t="shared" si="79"/>
        <v>_06</v>
      </c>
      <c r="Q779" t="str">
        <f t="shared" si="80"/>
        <v>A34_09_06</v>
      </c>
    </row>
    <row r="780" spans="1:17" x14ac:dyDescent="0.25">
      <c r="A780" s="4" t="s">
        <v>1457</v>
      </c>
      <c r="B780" s="3">
        <v>32</v>
      </c>
      <c r="C780" s="1">
        <f t="shared" ref="C780:C803" si="81">204/6 - 1</f>
        <v>33</v>
      </c>
      <c r="D780">
        <v>60</v>
      </c>
      <c r="E780">
        <f t="shared" si="77"/>
        <v>63360</v>
      </c>
      <c r="G780">
        <v>4</v>
      </c>
      <c r="N780" t="str">
        <f t="shared" si="78"/>
        <v>A35_</v>
      </c>
      <c r="O780" s="5" t="s">
        <v>711</v>
      </c>
      <c r="P780" t="str">
        <f t="shared" si="79"/>
        <v>_01</v>
      </c>
      <c r="Q780" t="str">
        <f t="shared" si="80"/>
        <v>A35_01_01</v>
      </c>
    </row>
    <row r="781" spans="1:17" x14ac:dyDescent="0.25">
      <c r="A781" s="4" t="s">
        <v>1458</v>
      </c>
      <c r="B781" s="3">
        <v>32</v>
      </c>
      <c r="C781" s="1">
        <f t="shared" si="81"/>
        <v>33</v>
      </c>
      <c r="D781">
        <v>60</v>
      </c>
      <c r="E781">
        <f t="shared" si="77"/>
        <v>63360</v>
      </c>
      <c r="G781">
        <v>4</v>
      </c>
      <c r="N781" t="str">
        <f t="shared" si="78"/>
        <v>A35_</v>
      </c>
      <c r="O781" s="5" t="s">
        <v>711</v>
      </c>
      <c r="P781" t="str">
        <f t="shared" si="79"/>
        <v>_02</v>
      </c>
      <c r="Q781" t="str">
        <f t="shared" si="80"/>
        <v>A35_01_02</v>
      </c>
    </row>
    <row r="782" spans="1:17" x14ac:dyDescent="0.25">
      <c r="A782" s="4" t="s">
        <v>1459</v>
      </c>
      <c r="B782" s="3">
        <v>32</v>
      </c>
      <c r="C782" s="1">
        <f t="shared" si="81"/>
        <v>33</v>
      </c>
      <c r="D782">
        <v>60</v>
      </c>
      <c r="E782">
        <f t="shared" si="77"/>
        <v>63360</v>
      </c>
      <c r="G782">
        <v>4</v>
      </c>
      <c r="N782" t="str">
        <f t="shared" si="78"/>
        <v>A35_</v>
      </c>
      <c r="O782" s="5" t="s">
        <v>711</v>
      </c>
      <c r="P782" t="str">
        <f t="shared" si="79"/>
        <v>_03</v>
      </c>
      <c r="Q782" t="str">
        <f t="shared" si="80"/>
        <v>A35_01_03</v>
      </c>
    </row>
    <row r="783" spans="1:17" x14ac:dyDescent="0.25">
      <c r="A783" s="4" t="s">
        <v>1460</v>
      </c>
      <c r="B783" s="3">
        <v>19.2</v>
      </c>
      <c r="C783" s="1">
        <f t="shared" si="81"/>
        <v>33</v>
      </c>
      <c r="D783">
        <v>60</v>
      </c>
      <c r="E783">
        <f t="shared" si="77"/>
        <v>38016</v>
      </c>
      <c r="G783">
        <v>2</v>
      </c>
      <c r="N783" t="str">
        <f t="shared" si="78"/>
        <v>A35_</v>
      </c>
      <c r="O783" s="5" t="s">
        <v>712</v>
      </c>
      <c r="P783" t="str">
        <f t="shared" si="79"/>
        <v>_01</v>
      </c>
      <c r="Q783" t="str">
        <f t="shared" si="80"/>
        <v>A35_02_01</v>
      </c>
    </row>
    <row r="784" spans="1:17" x14ac:dyDescent="0.25">
      <c r="A784" s="4" t="s">
        <v>1461</v>
      </c>
      <c r="B784" s="3">
        <v>19.2</v>
      </c>
      <c r="C784" s="1">
        <f t="shared" si="81"/>
        <v>33</v>
      </c>
      <c r="D784">
        <v>60</v>
      </c>
      <c r="E784">
        <f t="shared" si="77"/>
        <v>38016</v>
      </c>
      <c r="G784">
        <v>2</v>
      </c>
      <c r="N784" t="str">
        <f t="shared" si="78"/>
        <v>A35_</v>
      </c>
      <c r="O784" s="5" t="s">
        <v>712</v>
      </c>
      <c r="P784" t="str">
        <f t="shared" si="79"/>
        <v>_02</v>
      </c>
      <c r="Q784" t="str">
        <f t="shared" si="80"/>
        <v>A35_02_02</v>
      </c>
    </row>
    <row r="785" spans="1:17" x14ac:dyDescent="0.25">
      <c r="A785" s="4" t="s">
        <v>1462</v>
      </c>
      <c r="B785" s="3">
        <v>19.2</v>
      </c>
      <c r="C785" s="1">
        <f t="shared" si="81"/>
        <v>33</v>
      </c>
      <c r="D785">
        <v>60</v>
      </c>
      <c r="E785">
        <f t="shared" si="77"/>
        <v>38016</v>
      </c>
      <c r="G785">
        <v>2</v>
      </c>
      <c r="N785" t="str">
        <f t="shared" si="78"/>
        <v>A35_</v>
      </c>
      <c r="O785" s="5" t="s">
        <v>712</v>
      </c>
      <c r="P785" t="str">
        <f t="shared" si="79"/>
        <v>_03</v>
      </c>
      <c r="Q785" t="str">
        <f t="shared" si="80"/>
        <v>A35_02_03</v>
      </c>
    </row>
    <row r="786" spans="1:17" x14ac:dyDescent="0.25">
      <c r="A786" s="4" t="s">
        <v>1463</v>
      </c>
      <c r="B786" s="3">
        <v>19.2</v>
      </c>
      <c r="C786" s="1">
        <f t="shared" si="81"/>
        <v>33</v>
      </c>
      <c r="D786">
        <v>60</v>
      </c>
      <c r="E786">
        <f t="shared" si="77"/>
        <v>38016</v>
      </c>
      <c r="G786">
        <v>2</v>
      </c>
      <c r="N786" t="str">
        <f t="shared" si="78"/>
        <v>A35_</v>
      </c>
      <c r="O786" s="5" t="s">
        <v>712</v>
      </c>
      <c r="P786" t="str">
        <f t="shared" si="79"/>
        <v>_04</v>
      </c>
      <c r="Q786" t="str">
        <f t="shared" si="80"/>
        <v>A35_02_04</v>
      </c>
    </row>
    <row r="787" spans="1:17" x14ac:dyDescent="0.25">
      <c r="A787" s="4" t="s">
        <v>1464</v>
      </c>
      <c r="B787" s="3">
        <v>19.2</v>
      </c>
      <c r="C787" s="1">
        <f t="shared" si="81"/>
        <v>33</v>
      </c>
      <c r="D787">
        <v>60</v>
      </c>
      <c r="E787">
        <f t="shared" si="77"/>
        <v>38016</v>
      </c>
      <c r="G787">
        <v>2</v>
      </c>
      <c r="N787" t="str">
        <f t="shared" si="78"/>
        <v>A35_</v>
      </c>
      <c r="O787" s="5" t="s">
        <v>712</v>
      </c>
      <c r="P787" t="str">
        <f t="shared" si="79"/>
        <v>_05</v>
      </c>
      <c r="Q787" t="str">
        <f t="shared" si="80"/>
        <v>A35_02_05</v>
      </c>
    </row>
    <row r="788" spans="1:17" x14ac:dyDescent="0.25">
      <c r="A788" s="4" t="s">
        <v>1465</v>
      </c>
      <c r="B788" s="3">
        <v>13.7</v>
      </c>
      <c r="C788" s="1">
        <f t="shared" si="81"/>
        <v>33</v>
      </c>
      <c r="D788">
        <v>60</v>
      </c>
      <c r="E788">
        <f t="shared" si="77"/>
        <v>27126</v>
      </c>
      <c r="G788">
        <v>1</v>
      </c>
      <c r="N788" t="str">
        <f t="shared" si="78"/>
        <v>A35_</v>
      </c>
      <c r="O788" s="5" t="s">
        <v>713</v>
      </c>
      <c r="P788" t="str">
        <f t="shared" si="79"/>
        <v>_01</v>
      </c>
      <c r="Q788" t="str">
        <f t="shared" si="80"/>
        <v>A35_03_01</v>
      </c>
    </row>
    <row r="789" spans="1:17" x14ac:dyDescent="0.25">
      <c r="A789" s="4" t="s">
        <v>1466</v>
      </c>
      <c r="B789" s="3">
        <v>13.7</v>
      </c>
      <c r="C789" s="1">
        <f t="shared" si="81"/>
        <v>33</v>
      </c>
      <c r="D789">
        <v>60</v>
      </c>
      <c r="E789">
        <f t="shared" si="77"/>
        <v>27126</v>
      </c>
      <c r="G789">
        <v>1</v>
      </c>
      <c r="N789" t="str">
        <f t="shared" si="78"/>
        <v>A35_</v>
      </c>
      <c r="O789" s="5" t="s">
        <v>713</v>
      </c>
      <c r="P789" t="str">
        <f t="shared" si="79"/>
        <v>_02</v>
      </c>
      <c r="Q789" t="str">
        <f t="shared" si="80"/>
        <v>A35_03_02</v>
      </c>
    </row>
    <row r="790" spans="1:17" x14ac:dyDescent="0.25">
      <c r="A790" s="4" t="s">
        <v>1467</v>
      </c>
      <c r="B790" s="3">
        <v>13.7</v>
      </c>
      <c r="C790" s="1">
        <f t="shared" si="81"/>
        <v>33</v>
      </c>
      <c r="D790">
        <v>60</v>
      </c>
      <c r="E790">
        <f t="shared" si="77"/>
        <v>27126</v>
      </c>
      <c r="G790">
        <v>1</v>
      </c>
      <c r="N790" t="str">
        <f t="shared" si="78"/>
        <v>A35_</v>
      </c>
      <c r="O790" s="5" t="s">
        <v>713</v>
      </c>
      <c r="P790" t="str">
        <f t="shared" si="79"/>
        <v>_03</v>
      </c>
      <c r="Q790" t="str">
        <f t="shared" si="80"/>
        <v>A35_03_03</v>
      </c>
    </row>
    <row r="791" spans="1:17" x14ac:dyDescent="0.25">
      <c r="A791" s="4" t="s">
        <v>1468</v>
      </c>
      <c r="B791" s="3">
        <v>13.7</v>
      </c>
      <c r="C791" s="1">
        <f t="shared" si="81"/>
        <v>33</v>
      </c>
      <c r="D791">
        <v>60</v>
      </c>
      <c r="E791">
        <f t="shared" si="77"/>
        <v>27126</v>
      </c>
      <c r="G791">
        <v>1</v>
      </c>
      <c r="N791" t="str">
        <f t="shared" si="78"/>
        <v>A35_</v>
      </c>
      <c r="O791" s="5" t="s">
        <v>713</v>
      </c>
      <c r="P791" t="str">
        <f t="shared" si="79"/>
        <v>_04</v>
      </c>
      <c r="Q791" t="str">
        <f t="shared" si="80"/>
        <v>A35_03_04</v>
      </c>
    </row>
    <row r="792" spans="1:17" x14ac:dyDescent="0.25">
      <c r="A792" s="4" t="s">
        <v>1469</v>
      </c>
      <c r="B792" s="3">
        <v>13.7</v>
      </c>
      <c r="C792" s="1">
        <f t="shared" si="81"/>
        <v>33</v>
      </c>
      <c r="D792">
        <v>60</v>
      </c>
      <c r="E792">
        <f t="shared" si="77"/>
        <v>27126</v>
      </c>
      <c r="G792">
        <v>1</v>
      </c>
      <c r="N792" t="str">
        <f t="shared" si="78"/>
        <v>A35_</v>
      </c>
      <c r="O792" s="5" t="s">
        <v>713</v>
      </c>
      <c r="P792" t="str">
        <f t="shared" si="79"/>
        <v>_05</v>
      </c>
      <c r="Q792" t="str">
        <f t="shared" si="80"/>
        <v>A35_03_05</v>
      </c>
    </row>
    <row r="793" spans="1:17" x14ac:dyDescent="0.25">
      <c r="A793" s="4" t="s">
        <v>1470</v>
      </c>
      <c r="B793" s="3">
        <v>13.7</v>
      </c>
      <c r="C793" s="1">
        <f t="shared" si="81"/>
        <v>33</v>
      </c>
      <c r="D793">
        <v>60</v>
      </c>
      <c r="E793">
        <f t="shared" si="77"/>
        <v>27126</v>
      </c>
      <c r="G793">
        <v>1</v>
      </c>
      <c r="N793" t="str">
        <f t="shared" si="78"/>
        <v>A35_</v>
      </c>
      <c r="O793" s="5" t="s">
        <v>713</v>
      </c>
      <c r="P793" t="str">
        <f t="shared" si="79"/>
        <v>_06</v>
      </c>
      <c r="Q793" t="str">
        <f t="shared" si="80"/>
        <v>A35_03_06</v>
      </c>
    </row>
    <row r="794" spans="1:17" x14ac:dyDescent="0.25">
      <c r="A794" s="4" t="s">
        <v>1471</v>
      </c>
      <c r="B794" s="3">
        <v>13.7</v>
      </c>
      <c r="C794" s="1">
        <f t="shared" si="81"/>
        <v>33</v>
      </c>
      <c r="D794">
        <v>60</v>
      </c>
      <c r="E794">
        <f t="shared" si="77"/>
        <v>27126</v>
      </c>
      <c r="G794">
        <v>1</v>
      </c>
      <c r="N794" t="str">
        <f t="shared" si="78"/>
        <v>A35_</v>
      </c>
      <c r="O794" s="5" t="s">
        <v>713</v>
      </c>
      <c r="P794" t="str">
        <f t="shared" si="79"/>
        <v>_07</v>
      </c>
      <c r="Q794" t="str">
        <f t="shared" si="80"/>
        <v>A35_03_07</v>
      </c>
    </row>
    <row r="795" spans="1:17" x14ac:dyDescent="0.25">
      <c r="A795" s="4" t="s">
        <v>1472</v>
      </c>
      <c r="B795" s="3">
        <v>96</v>
      </c>
      <c r="C795" s="1">
        <f t="shared" si="81"/>
        <v>33</v>
      </c>
      <c r="D795">
        <v>60</v>
      </c>
      <c r="E795">
        <f t="shared" si="77"/>
        <v>190080</v>
      </c>
      <c r="G795">
        <v>1</v>
      </c>
      <c r="N795" t="str">
        <f t="shared" si="78"/>
        <v>A35_</v>
      </c>
      <c r="O795" s="5" t="s">
        <v>714</v>
      </c>
      <c r="P795" t="str">
        <f t="shared" si="79"/>
        <v>_01</v>
      </c>
      <c r="Q795" t="str">
        <f t="shared" si="80"/>
        <v>A35_04_01</v>
      </c>
    </row>
    <row r="796" spans="1:17" x14ac:dyDescent="0.25">
      <c r="A796" s="4" t="s">
        <v>1473</v>
      </c>
      <c r="B796" s="3">
        <v>24</v>
      </c>
      <c r="C796" s="1">
        <f t="shared" si="81"/>
        <v>33</v>
      </c>
      <c r="D796">
        <v>60</v>
      </c>
      <c r="E796">
        <f t="shared" si="77"/>
        <v>47520</v>
      </c>
      <c r="G796">
        <v>3</v>
      </c>
      <c r="N796" t="str">
        <f t="shared" si="78"/>
        <v>A35_</v>
      </c>
      <c r="O796" s="5" t="s">
        <v>715</v>
      </c>
      <c r="P796" t="str">
        <f t="shared" si="79"/>
        <v>_01</v>
      </c>
      <c r="Q796" t="str">
        <f t="shared" si="80"/>
        <v>A35_05_01</v>
      </c>
    </row>
    <row r="797" spans="1:17" x14ac:dyDescent="0.25">
      <c r="A797" s="4" t="s">
        <v>1474</v>
      </c>
      <c r="B797" s="3">
        <v>24</v>
      </c>
      <c r="C797" s="1">
        <f t="shared" si="81"/>
        <v>33</v>
      </c>
      <c r="D797">
        <v>60</v>
      </c>
      <c r="E797">
        <f t="shared" si="77"/>
        <v>47520</v>
      </c>
      <c r="G797">
        <v>3</v>
      </c>
      <c r="N797" t="str">
        <f t="shared" si="78"/>
        <v>A35_</v>
      </c>
      <c r="O797" s="5" t="s">
        <v>715</v>
      </c>
      <c r="P797" t="str">
        <f t="shared" si="79"/>
        <v>_02</v>
      </c>
      <c r="Q797" t="str">
        <f t="shared" si="80"/>
        <v>A35_05_02</v>
      </c>
    </row>
    <row r="798" spans="1:17" x14ac:dyDescent="0.25">
      <c r="A798" s="4" t="s">
        <v>1475</v>
      </c>
      <c r="B798" s="3">
        <v>24</v>
      </c>
      <c r="C798" s="1">
        <f t="shared" si="81"/>
        <v>33</v>
      </c>
      <c r="D798">
        <v>60</v>
      </c>
      <c r="E798">
        <f t="shared" si="77"/>
        <v>47520</v>
      </c>
      <c r="G798">
        <v>3</v>
      </c>
      <c r="N798" t="str">
        <f t="shared" si="78"/>
        <v>A35_</v>
      </c>
      <c r="O798" s="5" t="s">
        <v>715</v>
      </c>
      <c r="P798" t="str">
        <f t="shared" si="79"/>
        <v>_03</v>
      </c>
      <c r="Q798" t="str">
        <f t="shared" si="80"/>
        <v>A35_05_03</v>
      </c>
    </row>
    <row r="799" spans="1:17" x14ac:dyDescent="0.25">
      <c r="A799" s="4" t="s">
        <v>1476</v>
      </c>
      <c r="B799" s="3">
        <v>24</v>
      </c>
      <c r="C799" s="1">
        <f t="shared" si="81"/>
        <v>33</v>
      </c>
      <c r="D799">
        <v>60</v>
      </c>
      <c r="E799">
        <f t="shared" si="77"/>
        <v>47520</v>
      </c>
      <c r="G799">
        <v>3</v>
      </c>
      <c r="N799" t="str">
        <f t="shared" si="78"/>
        <v>A35_</v>
      </c>
      <c r="O799" s="5" t="s">
        <v>715</v>
      </c>
      <c r="P799" t="str">
        <f t="shared" si="79"/>
        <v>_04</v>
      </c>
      <c r="Q799" t="str">
        <f t="shared" si="80"/>
        <v>A35_05_04</v>
      </c>
    </row>
    <row r="800" spans="1:17" x14ac:dyDescent="0.25">
      <c r="A800" s="4" t="s">
        <v>1477</v>
      </c>
      <c r="B800" s="3">
        <v>24</v>
      </c>
      <c r="C800" s="1">
        <f t="shared" si="81"/>
        <v>33</v>
      </c>
      <c r="D800">
        <v>60</v>
      </c>
      <c r="E800">
        <f t="shared" si="77"/>
        <v>47520</v>
      </c>
      <c r="G800">
        <v>5</v>
      </c>
      <c r="N800" t="str">
        <f t="shared" si="78"/>
        <v>A35_</v>
      </c>
      <c r="O800" s="5" t="s">
        <v>716</v>
      </c>
      <c r="P800" t="str">
        <f t="shared" si="79"/>
        <v>_01</v>
      </c>
      <c r="Q800" t="str">
        <f t="shared" si="80"/>
        <v>A35_06_01</v>
      </c>
    </row>
    <row r="801" spans="1:17" x14ac:dyDescent="0.25">
      <c r="A801" s="4" t="s">
        <v>1478</v>
      </c>
      <c r="B801" s="3">
        <v>24</v>
      </c>
      <c r="C801" s="1">
        <f t="shared" si="81"/>
        <v>33</v>
      </c>
      <c r="D801">
        <v>60</v>
      </c>
      <c r="E801">
        <f t="shared" si="77"/>
        <v>47520</v>
      </c>
      <c r="G801">
        <v>5</v>
      </c>
      <c r="N801" t="str">
        <f t="shared" si="78"/>
        <v>A35_</v>
      </c>
      <c r="O801" s="5" t="s">
        <v>716</v>
      </c>
      <c r="P801" t="str">
        <f t="shared" si="79"/>
        <v>_02</v>
      </c>
      <c r="Q801" t="str">
        <f t="shared" si="80"/>
        <v>A35_06_02</v>
      </c>
    </row>
    <row r="802" spans="1:17" x14ac:dyDescent="0.25">
      <c r="A802" s="4" t="s">
        <v>1479</v>
      </c>
      <c r="B802" s="3">
        <v>24</v>
      </c>
      <c r="C802" s="1">
        <f t="shared" si="81"/>
        <v>33</v>
      </c>
      <c r="D802">
        <v>60</v>
      </c>
      <c r="E802">
        <f t="shared" si="77"/>
        <v>47520</v>
      </c>
      <c r="G802">
        <v>5</v>
      </c>
      <c r="N802" t="str">
        <f t="shared" si="78"/>
        <v>A35_</v>
      </c>
      <c r="O802" s="5" t="s">
        <v>716</v>
      </c>
      <c r="P802" t="str">
        <f t="shared" si="79"/>
        <v>_03</v>
      </c>
      <c r="Q802" t="str">
        <f t="shared" si="80"/>
        <v>A35_06_03</v>
      </c>
    </row>
    <row r="803" spans="1:17" x14ac:dyDescent="0.25">
      <c r="A803" s="4" t="s">
        <v>1480</v>
      </c>
      <c r="B803" s="3">
        <v>24</v>
      </c>
      <c r="C803" s="1">
        <f t="shared" si="81"/>
        <v>33</v>
      </c>
      <c r="D803">
        <v>60</v>
      </c>
      <c r="E803">
        <f t="shared" si="77"/>
        <v>47520</v>
      </c>
      <c r="G803">
        <v>5</v>
      </c>
      <c r="N803" t="str">
        <f t="shared" si="78"/>
        <v>A35_</v>
      </c>
      <c r="O803" s="5" t="s">
        <v>716</v>
      </c>
      <c r="P803" t="str">
        <f t="shared" si="79"/>
        <v>_04</v>
      </c>
      <c r="Q803" t="str">
        <f t="shared" si="80"/>
        <v>A35_06_04</v>
      </c>
    </row>
    <row r="804" spans="1:17" x14ac:dyDescent="0.25">
      <c r="A804" s="4" t="s">
        <v>1481</v>
      </c>
      <c r="B804" s="3">
        <v>16</v>
      </c>
      <c r="C804" s="1">
        <f t="shared" ref="C804:C835" si="82">ROUNDDOWN(204/9,0)</f>
        <v>22</v>
      </c>
      <c r="D804">
        <v>60</v>
      </c>
      <c r="E804">
        <f t="shared" si="77"/>
        <v>21120</v>
      </c>
      <c r="G804">
        <v>4</v>
      </c>
      <c r="N804" t="str">
        <f t="shared" si="78"/>
        <v>A36_</v>
      </c>
      <c r="O804" s="5" t="s">
        <v>711</v>
      </c>
      <c r="P804" t="str">
        <f t="shared" si="79"/>
        <v>_01</v>
      </c>
      <c r="Q804" t="str">
        <f t="shared" si="80"/>
        <v>A36_01_01</v>
      </c>
    </row>
    <row r="805" spans="1:17" x14ac:dyDescent="0.25">
      <c r="A805" s="4" t="s">
        <v>1482</v>
      </c>
      <c r="B805" s="3">
        <v>16</v>
      </c>
      <c r="C805" s="1">
        <f t="shared" si="82"/>
        <v>22</v>
      </c>
      <c r="D805">
        <v>60</v>
      </c>
      <c r="E805">
        <f t="shared" si="77"/>
        <v>21120</v>
      </c>
      <c r="G805">
        <v>4</v>
      </c>
      <c r="N805" t="str">
        <f t="shared" si="78"/>
        <v>A36_</v>
      </c>
      <c r="O805" s="5" t="s">
        <v>711</v>
      </c>
      <c r="P805" t="str">
        <f t="shared" si="79"/>
        <v>_02</v>
      </c>
      <c r="Q805" t="str">
        <f t="shared" si="80"/>
        <v>A36_01_02</v>
      </c>
    </row>
    <row r="806" spans="1:17" x14ac:dyDescent="0.25">
      <c r="A806" s="4" t="s">
        <v>1483</v>
      </c>
      <c r="B806" s="3">
        <v>16</v>
      </c>
      <c r="C806" s="1">
        <f t="shared" si="82"/>
        <v>22</v>
      </c>
      <c r="D806">
        <v>60</v>
      </c>
      <c r="E806">
        <f t="shared" si="77"/>
        <v>21120</v>
      </c>
      <c r="G806">
        <v>4</v>
      </c>
      <c r="N806" t="str">
        <f t="shared" si="78"/>
        <v>A36_</v>
      </c>
      <c r="O806" s="5" t="s">
        <v>711</v>
      </c>
      <c r="P806" t="str">
        <f t="shared" si="79"/>
        <v>_03</v>
      </c>
      <c r="Q806" t="str">
        <f t="shared" si="80"/>
        <v>A36_01_03</v>
      </c>
    </row>
    <row r="807" spans="1:17" x14ac:dyDescent="0.25">
      <c r="A807" s="4" t="s">
        <v>1484</v>
      </c>
      <c r="B807" s="3">
        <v>16</v>
      </c>
      <c r="C807" s="1">
        <f t="shared" si="82"/>
        <v>22</v>
      </c>
      <c r="D807">
        <v>60</v>
      </c>
      <c r="E807">
        <f t="shared" si="77"/>
        <v>21120</v>
      </c>
      <c r="G807">
        <v>4</v>
      </c>
      <c r="N807" t="str">
        <f t="shared" si="78"/>
        <v>A36_</v>
      </c>
      <c r="O807" s="5" t="s">
        <v>711</v>
      </c>
      <c r="P807" t="str">
        <f t="shared" si="79"/>
        <v>_04</v>
      </c>
      <c r="Q807" t="str">
        <f t="shared" si="80"/>
        <v>A36_01_04</v>
      </c>
    </row>
    <row r="808" spans="1:17" x14ac:dyDescent="0.25">
      <c r="A808" s="4" t="s">
        <v>1485</v>
      </c>
      <c r="B808" s="3">
        <v>16</v>
      </c>
      <c r="C808" s="1">
        <f t="shared" si="82"/>
        <v>22</v>
      </c>
      <c r="D808">
        <v>60</v>
      </c>
      <c r="E808">
        <f t="shared" si="77"/>
        <v>21120</v>
      </c>
      <c r="G808">
        <v>4</v>
      </c>
      <c r="N808" t="str">
        <f t="shared" si="78"/>
        <v>A36_</v>
      </c>
      <c r="O808" s="5" t="s">
        <v>711</v>
      </c>
      <c r="P808" t="str">
        <f t="shared" si="79"/>
        <v>_05</v>
      </c>
      <c r="Q808" t="str">
        <f t="shared" si="80"/>
        <v>A36_01_05</v>
      </c>
    </row>
    <row r="809" spans="1:17" x14ac:dyDescent="0.25">
      <c r="A809" s="4" t="s">
        <v>1486</v>
      </c>
      <c r="B809" s="3">
        <v>16</v>
      </c>
      <c r="C809" s="1">
        <f t="shared" si="82"/>
        <v>22</v>
      </c>
      <c r="D809">
        <v>60</v>
      </c>
      <c r="E809">
        <f t="shared" si="77"/>
        <v>21120</v>
      </c>
      <c r="G809">
        <v>4</v>
      </c>
      <c r="N809" t="str">
        <f t="shared" si="78"/>
        <v>A36_</v>
      </c>
      <c r="O809" s="5" t="s">
        <v>711</v>
      </c>
      <c r="P809" t="str">
        <f t="shared" si="79"/>
        <v>_06</v>
      </c>
      <c r="Q809" t="str">
        <f t="shared" si="80"/>
        <v>A36_01_06</v>
      </c>
    </row>
    <row r="810" spans="1:17" x14ac:dyDescent="0.25">
      <c r="A810" s="4" t="s">
        <v>1487</v>
      </c>
      <c r="B810" s="3">
        <v>16</v>
      </c>
      <c r="C810" s="1">
        <f t="shared" si="82"/>
        <v>22</v>
      </c>
      <c r="D810">
        <v>60</v>
      </c>
      <c r="E810">
        <f t="shared" si="77"/>
        <v>21120</v>
      </c>
      <c r="G810">
        <v>2</v>
      </c>
      <c r="N810" t="str">
        <f t="shared" si="78"/>
        <v>A36_</v>
      </c>
      <c r="O810" s="5" t="s">
        <v>712</v>
      </c>
      <c r="P810" t="str">
        <f t="shared" si="79"/>
        <v>_01</v>
      </c>
      <c r="Q810" t="str">
        <f t="shared" si="80"/>
        <v>A36_02_01</v>
      </c>
    </row>
    <row r="811" spans="1:17" x14ac:dyDescent="0.25">
      <c r="A811" s="4" t="s">
        <v>1488</v>
      </c>
      <c r="B811" s="3">
        <v>16</v>
      </c>
      <c r="C811" s="1">
        <f t="shared" si="82"/>
        <v>22</v>
      </c>
      <c r="D811">
        <v>60</v>
      </c>
      <c r="E811">
        <f t="shared" si="77"/>
        <v>21120</v>
      </c>
      <c r="G811">
        <v>2</v>
      </c>
      <c r="N811" t="str">
        <f t="shared" si="78"/>
        <v>A36_</v>
      </c>
      <c r="O811" s="5" t="s">
        <v>712</v>
      </c>
      <c r="P811" t="str">
        <f t="shared" si="79"/>
        <v>_02</v>
      </c>
      <c r="Q811" t="str">
        <f t="shared" si="80"/>
        <v>A36_02_02</v>
      </c>
    </row>
    <row r="812" spans="1:17" x14ac:dyDescent="0.25">
      <c r="A812" s="4" t="s">
        <v>1489</v>
      </c>
      <c r="B812" s="3">
        <v>16</v>
      </c>
      <c r="C812" s="1">
        <f t="shared" si="82"/>
        <v>22</v>
      </c>
      <c r="D812">
        <v>60</v>
      </c>
      <c r="E812">
        <f t="shared" si="77"/>
        <v>21120</v>
      </c>
      <c r="G812">
        <v>2</v>
      </c>
      <c r="N812" t="str">
        <f t="shared" si="78"/>
        <v>A36_</v>
      </c>
      <c r="O812" s="5" t="s">
        <v>712</v>
      </c>
      <c r="P812" t="str">
        <f t="shared" si="79"/>
        <v>_03</v>
      </c>
      <c r="Q812" t="str">
        <f t="shared" si="80"/>
        <v>A36_02_03</v>
      </c>
    </row>
    <row r="813" spans="1:17" x14ac:dyDescent="0.25">
      <c r="A813" s="4" t="s">
        <v>1490</v>
      </c>
      <c r="B813" s="3">
        <v>16</v>
      </c>
      <c r="C813" s="1">
        <f t="shared" si="82"/>
        <v>22</v>
      </c>
      <c r="D813">
        <v>60</v>
      </c>
      <c r="E813">
        <f t="shared" si="77"/>
        <v>21120</v>
      </c>
      <c r="G813">
        <v>2</v>
      </c>
      <c r="N813" t="str">
        <f t="shared" si="78"/>
        <v>A36_</v>
      </c>
      <c r="O813" s="5" t="s">
        <v>712</v>
      </c>
      <c r="P813" t="str">
        <f t="shared" si="79"/>
        <v>_04</v>
      </c>
      <c r="Q813" t="str">
        <f t="shared" si="80"/>
        <v>A36_02_04</v>
      </c>
    </row>
    <row r="814" spans="1:17" x14ac:dyDescent="0.25">
      <c r="A814" s="4" t="s">
        <v>1491</v>
      </c>
      <c r="B814" s="3">
        <v>16</v>
      </c>
      <c r="C814" s="1">
        <f t="shared" si="82"/>
        <v>22</v>
      </c>
      <c r="D814">
        <v>60</v>
      </c>
      <c r="E814">
        <f t="shared" si="77"/>
        <v>21120</v>
      </c>
      <c r="G814">
        <v>2</v>
      </c>
      <c r="N814" t="str">
        <f t="shared" si="78"/>
        <v>A36_</v>
      </c>
      <c r="O814" s="5" t="s">
        <v>712</v>
      </c>
      <c r="P814" t="str">
        <f t="shared" si="79"/>
        <v>_05</v>
      </c>
      <c r="Q814" t="str">
        <f t="shared" si="80"/>
        <v>A36_02_05</v>
      </c>
    </row>
    <row r="815" spans="1:17" x14ac:dyDescent="0.25">
      <c r="A815" s="4" t="s">
        <v>1492</v>
      </c>
      <c r="B815" s="3">
        <v>16</v>
      </c>
      <c r="C815" s="1">
        <f t="shared" si="82"/>
        <v>22</v>
      </c>
      <c r="D815">
        <v>60</v>
      </c>
      <c r="E815">
        <f t="shared" si="77"/>
        <v>21120</v>
      </c>
      <c r="G815">
        <v>2</v>
      </c>
      <c r="N815" t="str">
        <f t="shared" si="78"/>
        <v>A36_</v>
      </c>
      <c r="O815" s="5" t="s">
        <v>712</v>
      </c>
      <c r="P815" t="str">
        <f t="shared" si="79"/>
        <v>_06</v>
      </c>
      <c r="Q815" t="str">
        <f t="shared" si="80"/>
        <v>A36_02_06</v>
      </c>
    </row>
    <row r="816" spans="1:17" x14ac:dyDescent="0.25">
      <c r="A816" s="4" t="s">
        <v>1493</v>
      </c>
      <c r="B816" s="3">
        <v>16</v>
      </c>
      <c r="C816" s="1">
        <f t="shared" si="82"/>
        <v>22</v>
      </c>
      <c r="D816">
        <v>60</v>
      </c>
      <c r="E816">
        <f t="shared" si="77"/>
        <v>21120</v>
      </c>
      <c r="G816">
        <v>1</v>
      </c>
      <c r="N816" t="str">
        <f t="shared" si="78"/>
        <v>A36_</v>
      </c>
      <c r="O816" s="5" t="s">
        <v>713</v>
      </c>
      <c r="P816" t="str">
        <f t="shared" si="79"/>
        <v>_01</v>
      </c>
      <c r="Q816" t="str">
        <f t="shared" si="80"/>
        <v>A36_03_01</v>
      </c>
    </row>
    <row r="817" spans="1:17" x14ac:dyDescent="0.25">
      <c r="A817" s="4" t="s">
        <v>1494</v>
      </c>
      <c r="B817" s="3">
        <v>16</v>
      </c>
      <c r="C817" s="1">
        <f t="shared" si="82"/>
        <v>22</v>
      </c>
      <c r="D817">
        <v>60</v>
      </c>
      <c r="E817">
        <f t="shared" si="77"/>
        <v>21120</v>
      </c>
      <c r="G817">
        <v>1</v>
      </c>
      <c r="N817" t="str">
        <f t="shared" si="78"/>
        <v>A36_</v>
      </c>
      <c r="O817" s="5" t="s">
        <v>713</v>
      </c>
      <c r="P817" t="str">
        <f t="shared" si="79"/>
        <v>_02</v>
      </c>
      <c r="Q817" t="str">
        <f t="shared" si="80"/>
        <v>A36_03_02</v>
      </c>
    </row>
    <row r="818" spans="1:17" x14ac:dyDescent="0.25">
      <c r="A818" s="4" t="s">
        <v>1495</v>
      </c>
      <c r="B818" s="3">
        <v>16</v>
      </c>
      <c r="C818" s="1">
        <f t="shared" si="82"/>
        <v>22</v>
      </c>
      <c r="D818">
        <v>60</v>
      </c>
      <c r="E818">
        <f t="shared" si="77"/>
        <v>21120</v>
      </c>
      <c r="G818">
        <v>1</v>
      </c>
      <c r="N818" t="str">
        <f t="shared" si="78"/>
        <v>A36_</v>
      </c>
      <c r="O818" s="5" t="s">
        <v>713</v>
      </c>
      <c r="P818" t="str">
        <f t="shared" si="79"/>
        <v>_03</v>
      </c>
      <c r="Q818" t="str">
        <f t="shared" si="80"/>
        <v>A36_03_03</v>
      </c>
    </row>
    <row r="819" spans="1:17" x14ac:dyDescent="0.25">
      <c r="A819" s="4" t="s">
        <v>1496</v>
      </c>
      <c r="B819" s="3">
        <v>16</v>
      </c>
      <c r="C819" s="1">
        <f t="shared" si="82"/>
        <v>22</v>
      </c>
      <c r="D819">
        <v>60</v>
      </c>
      <c r="E819">
        <f t="shared" si="77"/>
        <v>21120</v>
      </c>
      <c r="G819">
        <v>1</v>
      </c>
      <c r="N819" t="str">
        <f t="shared" si="78"/>
        <v>A36_</v>
      </c>
      <c r="O819" s="5" t="s">
        <v>713</v>
      </c>
      <c r="P819" t="str">
        <f t="shared" si="79"/>
        <v>_04</v>
      </c>
      <c r="Q819" t="str">
        <f t="shared" si="80"/>
        <v>A36_03_04</v>
      </c>
    </row>
    <row r="820" spans="1:17" x14ac:dyDescent="0.25">
      <c r="A820" s="4" t="s">
        <v>1497</v>
      </c>
      <c r="B820" s="3">
        <v>16</v>
      </c>
      <c r="C820" s="1">
        <f t="shared" si="82"/>
        <v>22</v>
      </c>
      <c r="D820">
        <v>60</v>
      </c>
      <c r="E820">
        <f t="shared" si="77"/>
        <v>21120</v>
      </c>
      <c r="G820">
        <v>1</v>
      </c>
      <c r="N820" t="str">
        <f t="shared" si="78"/>
        <v>A36_</v>
      </c>
      <c r="O820" s="5" t="s">
        <v>713</v>
      </c>
      <c r="P820" t="str">
        <f t="shared" si="79"/>
        <v>_05</v>
      </c>
      <c r="Q820" t="str">
        <f t="shared" si="80"/>
        <v>A36_03_05</v>
      </c>
    </row>
    <row r="821" spans="1:17" x14ac:dyDescent="0.25">
      <c r="A821" s="4" t="s">
        <v>1498</v>
      </c>
      <c r="B821" s="3">
        <v>16</v>
      </c>
      <c r="C821" s="1">
        <f t="shared" si="82"/>
        <v>22</v>
      </c>
      <c r="D821">
        <v>60</v>
      </c>
      <c r="E821">
        <f t="shared" si="77"/>
        <v>21120</v>
      </c>
      <c r="G821">
        <v>1</v>
      </c>
      <c r="N821" t="str">
        <f t="shared" si="78"/>
        <v>A36_</v>
      </c>
      <c r="O821" s="5" t="s">
        <v>713</v>
      </c>
      <c r="P821" t="str">
        <f t="shared" si="79"/>
        <v>_06</v>
      </c>
      <c r="Q821" t="str">
        <f t="shared" si="80"/>
        <v>A36_03_06</v>
      </c>
    </row>
    <row r="822" spans="1:17" x14ac:dyDescent="0.25">
      <c r="A822" s="4" t="s">
        <v>1784</v>
      </c>
      <c r="B822" s="3">
        <v>16</v>
      </c>
      <c r="C822" s="1">
        <f t="shared" si="82"/>
        <v>22</v>
      </c>
      <c r="D822">
        <v>60</v>
      </c>
      <c r="E822">
        <f t="shared" si="77"/>
        <v>21120</v>
      </c>
      <c r="G822">
        <v>1</v>
      </c>
      <c r="N822" t="str">
        <f t="shared" si="78"/>
        <v>A36_</v>
      </c>
      <c r="O822" s="5" t="s">
        <v>714</v>
      </c>
      <c r="P822" t="str">
        <f t="shared" si="79"/>
        <v>_01</v>
      </c>
      <c r="Q822" t="str">
        <f t="shared" si="80"/>
        <v>A36_04_01</v>
      </c>
    </row>
    <row r="823" spans="1:17" x14ac:dyDescent="0.25">
      <c r="A823" s="4" t="s">
        <v>1785</v>
      </c>
      <c r="B823" s="3">
        <v>16</v>
      </c>
      <c r="C823" s="1">
        <f t="shared" si="82"/>
        <v>22</v>
      </c>
      <c r="D823">
        <v>60</v>
      </c>
      <c r="E823">
        <f t="shared" si="77"/>
        <v>21120</v>
      </c>
      <c r="G823">
        <v>1</v>
      </c>
      <c r="N823" t="str">
        <f t="shared" si="78"/>
        <v>A36_</v>
      </c>
      <c r="O823" s="5" t="s">
        <v>714</v>
      </c>
      <c r="P823" t="str">
        <f t="shared" si="79"/>
        <v>_02</v>
      </c>
      <c r="Q823" t="str">
        <f t="shared" si="80"/>
        <v>A36_04_02</v>
      </c>
    </row>
    <row r="824" spans="1:17" x14ac:dyDescent="0.25">
      <c r="A824" s="4" t="s">
        <v>1786</v>
      </c>
      <c r="B824" s="3">
        <v>16</v>
      </c>
      <c r="C824" s="1">
        <f t="shared" si="82"/>
        <v>22</v>
      </c>
      <c r="D824">
        <v>60</v>
      </c>
      <c r="E824">
        <f t="shared" si="77"/>
        <v>21120</v>
      </c>
      <c r="G824">
        <v>1</v>
      </c>
      <c r="N824" t="str">
        <f t="shared" si="78"/>
        <v>A36_</v>
      </c>
      <c r="O824" s="5" t="s">
        <v>714</v>
      </c>
      <c r="P824" t="str">
        <f t="shared" si="79"/>
        <v>_03</v>
      </c>
      <c r="Q824" t="str">
        <f t="shared" si="80"/>
        <v>A36_04_03</v>
      </c>
    </row>
    <row r="825" spans="1:17" x14ac:dyDescent="0.25">
      <c r="A825" s="4" t="s">
        <v>1787</v>
      </c>
      <c r="B825" s="3">
        <v>16</v>
      </c>
      <c r="C825" s="1">
        <f t="shared" si="82"/>
        <v>22</v>
      </c>
      <c r="D825">
        <v>60</v>
      </c>
      <c r="E825">
        <f t="shared" si="77"/>
        <v>21120</v>
      </c>
      <c r="G825">
        <v>1</v>
      </c>
      <c r="N825" t="str">
        <f t="shared" si="78"/>
        <v>A36_</v>
      </c>
      <c r="O825" s="5" t="s">
        <v>714</v>
      </c>
      <c r="P825" t="str">
        <f t="shared" si="79"/>
        <v>_04</v>
      </c>
      <c r="Q825" t="str">
        <f t="shared" si="80"/>
        <v>A36_04_04</v>
      </c>
    </row>
    <row r="826" spans="1:17" x14ac:dyDescent="0.25">
      <c r="A826" s="4" t="s">
        <v>1788</v>
      </c>
      <c r="B826" s="3">
        <v>16</v>
      </c>
      <c r="C826" s="1">
        <f t="shared" si="82"/>
        <v>22</v>
      </c>
      <c r="D826">
        <v>60</v>
      </c>
      <c r="E826">
        <f t="shared" si="77"/>
        <v>21120</v>
      </c>
      <c r="G826">
        <v>1</v>
      </c>
      <c r="N826" t="str">
        <f t="shared" si="78"/>
        <v>A36_</v>
      </c>
      <c r="O826" s="5" t="s">
        <v>714</v>
      </c>
      <c r="P826" t="str">
        <f t="shared" si="79"/>
        <v>_05</v>
      </c>
      <c r="Q826" t="str">
        <f t="shared" si="80"/>
        <v>A36_04_05</v>
      </c>
    </row>
    <row r="827" spans="1:17" x14ac:dyDescent="0.25">
      <c r="A827" s="4" t="s">
        <v>1789</v>
      </c>
      <c r="B827" s="3">
        <v>16</v>
      </c>
      <c r="C827" s="1">
        <f t="shared" si="82"/>
        <v>22</v>
      </c>
      <c r="D827">
        <v>60</v>
      </c>
      <c r="E827">
        <f t="shared" si="77"/>
        <v>21120</v>
      </c>
      <c r="G827">
        <v>1</v>
      </c>
      <c r="N827" t="str">
        <f t="shared" si="78"/>
        <v>A36_</v>
      </c>
      <c r="O827" s="5" t="s">
        <v>714</v>
      </c>
      <c r="P827" t="str">
        <f t="shared" si="79"/>
        <v>_06</v>
      </c>
      <c r="Q827" t="str">
        <f t="shared" si="80"/>
        <v>A36_04_06</v>
      </c>
    </row>
    <row r="828" spans="1:17" x14ac:dyDescent="0.25">
      <c r="A828" s="4" t="s">
        <v>1790</v>
      </c>
      <c r="B828" s="3">
        <v>16</v>
      </c>
      <c r="C828" s="1">
        <f t="shared" si="82"/>
        <v>22</v>
      </c>
      <c r="D828">
        <v>60</v>
      </c>
      <c r="E828">
        <f t="shared" si="77"/>
        <v>21120</v>
      </c>
      <c r="G828">
        <v>3</v>
      </c>
      <c r="N828" t="str">
        <f t="shared" si="78"/>
        <v>A36_</v>
      </c>
      <c r="O828" s="5" t="s">
        <v>715</v>
      </c>
      <c r="P828" t="str">
        <f t="shared" si="79"/>
        <v>_01</v>
      </c>
      <c r="Q828" t="str">
        <f t="shared" si="80"/>
        <v>A36_05_01</v>
      </c>
    </row>
    <row r="829" spans="1:17" x14ac:dyDescent="0.25">
      <c r="A829" s="4" t="s">
        <v>1791</v>
      </c>
      <c r="B829" s="3">
        <v>16</v>
      </c>
      <c r="C829" s="1">
        <f t="shared" si="82"/>
        <v>22</v>
      </c>
      <c r="D829">
        <v>60</v>
      </c>
      <c r="E829">
        <f t="shared" si="77"/>
        <v>21120</v>
      </c>
      <c r="G829">
        <v>3</v>
      </c>
      <c r="N829" t="str">
        <f t="shared" si="78"/>
        <v>A36_</v>
      </c>
      <c r="O829" s="5" t="s">
        <v>715</v>
      </c>
      <c r="P829" t="str">
        <f t="shared" si="79"/>
        <v>_02</v>
      </c>
      <c r="Q829" t="str">
        <f t="shared" si="80"/>
        <v>A36_05_02</v>
      </c>
    </row>
    <row r="830" spans="1:17" x14ac:dyDescent="0.25">
      <c r="A830" s="4" t="s">
        <v>1792</v>
      </c>
      <c r="B830" s="3">
        <v>16</v>
      </c>
      <c r="C830" s="1">
        <f t="shared" si="82"/>
        <v>22</v>
      </c>
      <c r="D830">
        <v>60</v>
      </c>
      <c r="E830">
        <f t="shared" si="77"/>
        <v>21120</v>
      </c>
      <c r="G830">
        <v>3</v>
      </c>
      <c r="N830" t="str">
        <f t="shared" si="78"/>
        <v>A36_</v>
      </c>
      <c r="O830" s="5" t="s">
        <v>715</v>
      </c>
      <c r="P830" t="str">
        <f t="shared" si="79"/>
        <v>_03</v>
      </c>
      <c r="Q830" t="str">
        <f t="shared" si="80"/>
        <v>A36_05_03</v>
      </c>
    </row>
    <row r="831" spans="1:17" x14ac:dyDescent="0.25">
      <c r="A831" s="4" t="s">
        <v>1793</v>
      </c>
      <c r="B831" s="3">
        <v>16</v>
      </c>
      <c r="C831" s="1">
        <f t="shared" si="82"/>
        <v>22</v>
      </c>
      <c r="D831">
        <v>60</v>
      </c>
      <c r="E831">
        <f t="shared" si="77"/>
        <v>21120</v>
      </c>
      <c r="G831">
        <v>3</v>
      </c>
      <c r="N831" t="str">
        <f t="shared" si="78"/>
        <v>A36_</v>
      </c>
      <c r="O831" s="5" t="s">
        <v>715</v>
      </c>
      <c r="P831" t="str">
        <f t="shared" si="79"/>
        <v>_04</v>
      </c>
      <c r="Q831" t="str">
        <f t="shared" si="80"/>
        <v>A36_05_04</v>
      </c>
    </row>
    <row r="832" spans="1:17" x14ac:dyDescent="0.25">
      <c r="A832" s="4" t="s">
        <v>1794</v>
      </c>
      <c r="B832" s="3">
        <v>16</v>
      </c>
      <c r="C832" s="1">
        <f t="shared" si="82"/>
        <v>22</v>
      </c>
      <c r="D832">
        <v>60</v>
      </c>
      <c r="E832">
        <f t="shared" si="77"/>
        <v>21120</v>
      </c>
      <c r="G832">
        <v>3</v>
      </c>
      <c r="N832" t="str">
        <f t="shared" si="78"/>
        <v>A36_</v>
      </c>
      <c r="O832" s="5" t="s">
        <v>715</v>
      </c>
      <c r="P832" t="str">
        <f t="shared" si="79"/>
        <v>_05</v>
      </c>
      <c r="Q832" t="str">
        <f t="shared" si="80"/>
        <v>A36_05_05</v>
      </c>
    </row>
    <row r="833" spans="1:17" x14ac:dyDescent="0.25">
      <c r="A833" s="4" t="s">
        <v>1795</v>
      </c>
      <c r="B833" s="3">
        <v>16</v>
      </c>
      <c r="C833" s="1">
        <f t="shared" si="82"/>
        <v>22</v>
      </c>
      <c r="D833">
        <v>60</v>
      </c>
      <c r="E833">
        <f t="shared" si="77"/>
        <v>21120</v>
      </c>
      <c r="G833">
        <v>3</v>
      </c>
      <c r="N833" t="str">
        <f t="shared" si="78"/>
        <v>A36_</v>
      </c>
      <c r="O833" s="5" t="s">
        <v>715</v>
      </c>
      <c r="P833" t="str">
        <f t="shared" si="79"/>
        <v>_06</v>
      </c>
      <c r="Q833" t="str">
        <f t="shared" si="80"/>
        <v>A36_05_06</v>
      </c>
    </row>
    <row r="834" spans="1:17" x14ac:dyDescent="0.25">
      <c r="A834" s="4" t="s">
        <v>1796</v>
      </c>
      <c r="B834" s="3">
        <v>16</v>
      </c>
      <c r="C834" s="1">
        <f t="shared" si="82"/>
        <v>22</v>
      </c>
      <c r="D834">
        <v>60</v>
      </c>
      <c r="E834">
        <f t="shared" ref="E834:E897" si="83">D834*C834*B834</f>
        <v>21120</v>
      </c>
      <c r="G834">
        <v>5</v>
      </c>
      <c r="N834" t="str">
        <f t="shared" si="78"/>
        <v>A36_</v>
      </c>
      <c r="O834" s="5" t="s">
        <v>716</v>
      </c>
      <c r="P834" t="str">
        <f t="shared" si="79"/>
        <v>_01</v>
      </c>
      <c r="Q834" t="str">
        <f t="shared" si="80"/>
        <v>A36_06_01</v>
      </c>
    </row>
    <row r="835" spans="1:17" x14ac:dyDescent="0.25">
      <c r="A835" s="4" t="s">
        <v>1797</v>
      </c>
      <c r="B835" s="3">
        <v>16</v>
      </c>
      <c r="C835" s="1">
        <f t="shared" si="82"/>
        <v>22</v>
      </c>
      <c r="D835">
        <v>60</v>
      </c>
      <c r="E835">
        <f t="shared" si="83"/>
        <v>21120</v>
      </c>
      <c r="G835">
        <v>5</v>
      </c>
      <c r="N835" t="str">
        <f t="shared" ref="N835:N898" si="84">LEFT(A835, 4)</f>
        <v>A36_</v>
      </c>
      <c r="O835" s="5" t="s">
        <v>716</v>
      </c>
      <c r="P835" t="str">
        <f t="shared" ref="P835:P898" si="85">RIGHT(A835, 3)</f>
        <v>_02</v>
      </c>
      <c r="Q835" t="str">
        <f t="shared" ref="Q835:Q898" si="86">N835&amp;O835&amp;P835</f>
        <v>A36_06_02</v>
      </c>
    </row>
    <row r="836" spans="1:17" x14ac:dyDescent="0.25">
      <c r="A836" s="4" t="s">
        <v>1798</v>
      </c>
      <c r="B836" s="3">
        <v>16</v>
      </c>
      <c r="C836" s="1">
        <f t="shared" ref="C836:C855" si="87">ROUNDDOWN(204/9,0)</f>
        <v>22</v>
      </c>
      <c r="D836">
        <v>60</v>
      </c>
      <c r="E836">
        <f t="shared" si="83"/>
        <v>21120</v>
      </c>
      <c r="G836">
        <v>5</v>
      </c>
      <c r="N836" t="str">
        <f t="shared" si="84"/>
        <v>A36_</v>
      </c>
      <c r="O836" s="5" t="s">
        <v>716</v>
      </c>
      <c r="P836" t="str">
        <f t="shared" si="85"/>
        <v>_03</v>
      </c>
      <c r="Q836" t="str">
        <f t="shared" si="86"/>
        <v>A36_06_03</v>
      </c>
    </row>
    <row r="837" spans="1:17" x14ac:dyDescent="0.25">
      <c r="A837" s="4" t="s">
        <v>1799</v>
      </c>
      <c r="B837" s="3">
        <v>16</v>
      </c>
      <c r="C837" s="1">
        <f t="shared" si="87"/>
        <v>22</v>
      </c>
      <c r="D837">
        <v>60</v>
      </c>
      <c r="E837">
        <f t="shared" si="83"/>
        <v>21120</v>
      </c>
      <c r="G837">
        <v>5</v>
      </c>
      <c r="N837" t="str">
        <f t="shared" si="84"/>
        <v>A36_</v>
      </c>
      <c r="O837" s="5" t="s">
        <v>716</v>
      </c>
      <c r="P837" t="str">
        <f t="shared" si="85"/>
        <v>_04</v>
      </c>
      <c r="Q837" t="str">
        <f t="shared" si="86"/>
        <v>A36_06_04</v>
      </c>
    </row>
    <row r="838" spans="1:17" x14ac:dyDescent="0.25">
      <c r="A838" s="4" t="s">
        <v>1800</v>
      </c>
      <c r="B838" s="3">
        <v>16</v>
      </c>
      <c r="C838" s="1">
        <f t="shared" si="87"/>
        <v>22</v>
      </c>
      <c r="D838">
        <v>60</v>
      </c>
      <c r="E838">
        <f t="shared" si="83"/>
        <v>21120</v>
      </c>
      <c r="G838">
        <v>5</v>
      </c>
      <c r="N838" t="str">
        <f t="shared" si="84"/>
        <v>A36_</v>
      </c>
      <c r="O838" s="5" t="s">
        <v>716</v>
      </c>
      <c r="P838" t="str">
        <f t="shared" si="85"/>
        <v>_05</v>
      </c>
      <c r="Q838" t="str">
        <f t="shared" si="86"/>
        <v>A36_06_05</v>
      </c>
    </row>
    <row r="839" spans="1:17" x14ac:dyDescent="0.25">
      <c r="A839" s="4" t="s">
        <v>1801</v>
      </c>
      <c r="B839" s="3">
        <v>16</v>
      </c>
      <c r="C839" s="1">
        <f t="shared" si="87"/>
        <v>22</v>
      </c>
      <c r="D839">
        <v>60</v>
      </c>
      <c r="E839">
        <f t="shared" si="83"/>
        <v>21120</v>
      </c>
      <c r="G839">
        <v>5</v>
      </c>
      <c r="N839" t="str">
        <f t="shared" si="84"/>
        <v>A36_</v>
      </c>
      <c r="O839" s="5" t="s">
        <v>716</v>
      </c>
      <c r="P839" t="str">
        <f t="shared" si="85"/>
        <v>_06</v>
      </c>
      <c r="Q839" t="str">
        <f t="shared" si="86"/>
        <v>A36_06_06</v>
      </c>
    </row>
    <row r="840" spans="1:17" x14ac:dyDescent="0.25">
      <c r="A840" s="4" t="s">
        <v>1499</v>
      </c>
      <c r="B840" s="3">
        <v>24</v>
      </c>
      <c r="C840" s="1">
        <f t="shared" si="87"/>
        <v>22</v>
      </c>
      <c r="D840">
        <v>60</v>
      </c>
      <c r="E840">
        <f t="shared" si="83"/>
        <v>31680</v>
      </c>
      <c r="G840">
        <v>6</v>
      </c>
      <c r="N840" t="str">
        <f t="shared" si="84"/>
        <v>A36_</v>
      </c>
      <c r="O840" s="5" t="s">
        <v>717</v>
      </c>
      <c r="P840" t="str">
        <f t="shared" si="85"/>
        <v>_01</v>
      </c>
      <c r="Q840" t="str">
        <f t="shared" si="86"/>
        <v>A36_07_01</v>
      </c>
    </row>
    <row r="841" spans="1:17" x14ac:dyDescent="0.25">
      <c r="A841" s="4" t="s">
        <v>1500</v>
      </c>
      <c r="B841" s="3">
        <v>24</v>
      </c>
      <c r="C841" s="1">
        <f t="shared" si="87"/>
        <v>22</v>
      </c>
      <c r="D841">
        <v>60</v>
      </c>
      <c r="E841">
        <f t="shared" si="83"/>
        <v>31680</v>
      </c>
      <c r="G841">
        <v>6</v>
      </c>
      <c r="N841" t="str">
        <f t="shared" si="84"/>
        <v>A36_</v>
      </c>
      <c r="O841" s="5" t="s">
        <v>717</v>
      </c>
      <c r="P841" t="str">
        <f t="shared" si="85"/>
        <v>_02</v>
      </c>
      <c r="Q841" t="str">
        <f t="shared" si="86"/>
        <v>A36_07_02</v>
      </c>
    </row>
    <row r="842" spans="1:17" x14ac:dyDescent="0.25">
      <c r="A842" s="4" t="s">
        <v>1501</v>
      </c>
      <c r="B842" s="3">
        <v>24</v>
      </c>
      <c r="C842" s="1">
        <f t="shared" si="87"/>
        <v>22</v>
      </c>
      <c r="D842">
        <v>60</v>
      </c>
      <c r="E842">
        <f t="shared" si="83"/>
        <v>31680</v>
      </c>
      <c r="G842">
        <v>6</v>
      </c>
      <c r="N842" t="str">
        <f t="shared" si="84"/>
        <v>A36_</v>
      </c>
      <c r="O842" s="5" t="s">
        <v>717</v>
      </c>
      <c r="P842" t="str">
        <f t="shared" si="85"/>
        <v>_03</v>
      </c>
      <c r="Q842" t="str">
        <f t="shared" si="86"/>
        <v>A36_07_03</v>
      </c>
    </row>
    <row r="843" spans="1:17" x14ac:dyDescent="0.25">
      <c r="A843" s="4" t="s">
        <v>1502</v>
      </c>
      <c r="B843" s="3">
        <v>24</v>
      </c>
      <c r="C843" s="1">
        <f t="shared" si="87"/>
        <v>22</v>
      </c>
      <c r="D843">
        <v>60</v>
      </c>
      <c r="E843">
        <f t="shared" si="83"/>
        <v>31680</v>
      </c>
      <c r="G843">
        <v>6</v>
      </c>
      <c r="N843" t="str">
        <f t="shared" si="84"/>
        <v>A36_</v>
      </c>
      <c r="O843" s="5" t="s">
        <v>717</v>
      </c>
      <c r="P843" t="str">
        <f t="shared" si="85"/>
        <v>_04</v>
      </c>
      <c r="Q843" t="str">
        <f t="shared" si="86"/>
        <v>A36_07_04</v>
      </c>
    </row>
    <row r="844" spans="1:17" x14ac:dyDescent="0.25">
      <c r="A844" s="4" t="s">
        <v>1503</v>
      </c>
      <c r="B844" s="3">
        <v>16</v>
      </c>
      <c r="C844" s="1">
        <f t="shared" si="87"/>
        <v>22</v>
      </c>
      <c r="D844">
        <v>60</v>
      </c>
      <c r="E844">
        <f t="shared" si="83"/>
        <v>21120</v>
      </c>
      <c r="G844">
        <v>7</v>
      </c>
      <c r="N844" t="str">
        <f t="shared" si="84"/>
        <v>A36_</v>
      </c>
      <c r="O844" s="5" t="s">
        <v>718</v>
      </c>
      <c r="P844" t="str">
        <f t="shared" si="85"/>
        <v>_01</v>
      </c>
      <c r="Q844" t="str">
        <f t="shared" si="86"/>
        <v>A36_08_01</v>
      </c>
    </row>
    <row r="845" spans="1:17" x14ac:dyDescent="0.25">
      <c r="A845" s="4" t="s">
        <v>1504</v>
      </c>
      <c r="B845" s="3">
        <v>16</v>
      </c>
      <c r="C845" s="1">
        <f t="shared" si="87"/>
        <v>22</v>
      </c>
      <c r="D845">
        <v>60</v>
      </c>
      <c r="E845">
        <f t="shared" si="83"/>
        <v>21120</v>
      </c>
      <c r="G845">
        <v>7</v>
      </c>
      <c r="N845" t="str">
        <f t="shared" si="84"/>
        <v>A36_</v>
      </c>
      <c r="O845" s="5" t="s">
        <v>718</v>
      </c>
      <c r="P845" t="str">
        <f t="shared" si="85"/>
        <v>_02</v>
      </c>
      <c r="Q845" t="str">
        <f t="shared" si="86"/>
        <v>A36_08_02</v>
      </c>
    </row>
    <row r="846" spans="1:17" x14ac:dyDescent="0.25">
      <c r="A846" s="4" t="s">
        <v>1505</v>
      </c>
      <c r="B846" s="3">
        <v>16</v>
      </c>
      <c r="C846" s="1">
        <f t="shared" si="87"/>
        <v>22</v>
      </c>
      <c r="D846">
        <v>60</v>
      </c>
      <c r="E846">
        <f t="shared" si="83"/>
        <v>21120</v>
      </c>
      <c r="G846">
        <v>7</v>
      </c>
      <c r="N846" t="str">
        <f t="shared" si="84"/>
        <v>A36_</v>
      </c>
      <c r="O846" s="5" t="s">
        <v>718</v>
      </c>
      <c r="P846" t="str">
        <f t="shared" si="85"/>
        <v>_03</v>
      </c>
      <c r="Q846" t="str">
        <f t="shared" si="86"/>
        <v>A36_08_03</v>
      </c>
    </row>
    <row r="847" spans="1:17" x14ac:dyDescent="0.25">
      <c r="A847" s="4" t="s">
        <v>1506</v>
      </c>
      <c r="B847" s="3">
        <v>16</v>
      </c>
      <c r="C847" s="1">
        <f t="shared" si="87"/>
        <v>22</v>
      </c>
      <c r="D847">
        <v>60</v>
      </c>
      <c r="E847">
        <f t="shared" si="83"/>
        <v>21120</v>
      </c>
      <c r="G847">
        <v>7</v>
      </c>
      <c r="N847" t="str">
        <f t="shared" si="84"/>
        <v>A36_</v>
      </c>
      <c r="O847" s="5" t="s">
        <v>718</v>
      </c>
      <c r="P847" t="str">
        <f t="shared" si="85"/>
        <v>_04</v>
      </c>
      <c r="Q847" t="str">
        <f t="shared" si="86"/>
        <v>A36_08_04</v>
      </c>
    </row>
    <row r="848" spans="1:17" x14ac:dyDescent="0.25">
      <c r="A848" s="4" t="s">
        <v>1507</v>
      </c>
      <c r="B848" s="3">
        <v>16</v>
      </c>
      <c r="C848" s="1">
        <f t="shared" si="87"/>
        <v>22</v>
      </c>
      <c r="D848">
        <v>60</v>
      </c>
      <c r="E848">
        <f t="shared" si="83"/>
        <v>21120</v>
      </c>
      <c r="G848">
        <v>7</v>
      </c>
      <c r="N848" t="str">
        <f t="shared" si="84"/>
        <v>A36_</v>
      </c>
      <c r="O848" s="5" t="s">
        <v>718</v>
      </c>
      <c r="P848" t="str">
        <f t="shared" si="85"/>
        <v>_05</v>
      </c>
      <c r="Q848" t="str">
        <f t="shared" si="86"/>
        <v>A36_08_05</v>
      </c>
    </row>
    <row r="849" spans="1:17" x14ac:dyDescent="0.25">
      <c r="A849" s="4" t="s">
        <v>1508</v>
      </c>
      <c r="B849" s="3">
        <v>16</v>
      </c>
      <c r="C849" s="1">
        <f t="shared" si="87"/>
        <v>22</v>
      </c>
      <c r="D849">
        <v>60</v>
      </c>
      <c r="E849">
        <f t="shared" si="83"/>
        <v>21120</v>
      </c>
      <c r="G849">
        <v>7</v>
      </c>
      <c r="N849" t="str">
        <f t="shared" si="84"/>
        <v>A36_</v>
      </c>
      <c r="O849" s="5" t="s">
        <v>718</v>
      </c>
      <c r="P849" t="str">
        <f t="shared" si="85"/>
        <v>_06</v>
      </c>
      <c r="Q849" t="str">
        <f t="shared" si="86"/>
        <v>A36_08_06</v>
      </c>
    </row>
    <row r="850" spans="1:17" x14ac:dyDescent="0.25">
      <c r="A850" s="4" t="s">
        <v>1509</v>
      </c>
      <c r="B850" s="3">
        <v>16</v>
      </c>
      <c r="C850" s="1">
        <f t="shared" si="87"/>
        <v>22</v>
      </c>
      <c r="D850">
        <v>60</v>
      </c>
      <c r="E850">
        <f t="shared" si="83"/>
        <v>21120</v>
      </c>
      <c r="G850">
        <v>8</v>
      </c>
      <c r="N850" t="str">
        <f t="shared" si="84"/>
        <v>A36_</v>
      </c>
      <c r="O850" s="5" t="s">
        <v>719</v>
      </c>
      <c r="P850" t="str">
        <f t="shared" si="85"/>
        <v>_01</v>
      </c>
      <c r="Q850" t="str">
        <f t="shared" si="86"/>
        <v>A36_09_01</v>
      </c>
    </row>
    <row r="851" spans="1:17" x14ac:dyDescent="0.25">
      <c r="A851" s="4" t="s">
        <v>1510</v>
      </c>
      <c r="B851" s="3">
        <v>16</v>
      </c>
      <c r="C851" s="1">
        <f t="shared" si="87"/>
        <v>22</v>
      </c>
      <c r="D851">
        <v>60</v>
      </c>
      <c r="E851">
        <f t="shared" si="83"/>
        <v>21120</v>
      </c>
      <c r="G851">
        <v>8</v>
      </c>
      <c r="N851" t="str">
        <f t="shared" si="84"/>
        <v>A36_</v>
      </c>
      <c r="O851" s="5" t="s">
        <v>719</v>
      </c>
      <c r="P851" t="str">
        <f t="shared" si="85"/>
        <v>_02</v>
      </c>
      <c r="Q851" t="str">
        <f t="shared" si="86"/>
        <v>A36_09_02</v>
      </c>
    </row>
    <row r="852" spans="1:17" x14ac:dyDescent="0.25">
      <c r="A852" s="4" t="s">
        <v>1511</v>
      </c>
      <c r="B852" s="3">
        <v>16</v>
      </c>
      <c r="C852" s="1">
        <f t="shared" si="87"/>
        <v>22</v>
      </c>
      <c r="D852">
        <v>60</v>
      </c>
      <c r="E852">
        <f t="shared" si="83"/>
        <v>21120</v>
      </c>
      <c r="G852">
        <v>8</v>
      </c>
      <c r="N852" t="str">
        <f t="shared" si="84"/>
        <v>A36_</v>
      </c>
      <c r="O852" s="5" t="s">
        <v>719</v>
      </c>
      <c r="P852" t="str">
        <f t="shared" si="85"/>
        <v>_03</v>
      </c>
      <c r="Q852" t="str">
        <f t="shared" si="86"/>
        <v>A36_09_03</v>
      </c>
    </row>
    <row r="853" spans="1:17" x14ac:dyDescent="0.25">
      <c r="A853" s="4" t="s">
        <v>1512</v>
      </c>
      <c r="B853" s="3">
        <v>16</v>
      </c>
      <c r="C853" s="1">
        <f t="shared" si="87"/>
        <v>22</v>
      </c>
      <c r="D853">
        <v>60</v>
      </c>
      <c r="E853">
        <f t="shared" si="83"/>
        <v>21120</v>
      </c>
      <c r="G853">
        <v>8</v>
      </c>
      <c r="N853" t="str">
        <f t="shared" si="84"/>
        <v>A36_</v>
      </c>
      <c r="O853" s="5" t="s">
        <v>719</v>
      </c>
      <c r="P853" t="str">
        <f t="shared" si="85"/>
        <v>_04</v>
      </c>
      <c r="Q853" t="str">
        <f t="shared" si="86"/>
        <v>A36_09_04</v>
      </c>
    </row>
    <row r="854" spans="1:17" x14ac:dyDescent="0.25">
      <c r="A854" s="4" t="s">
        <v>1513</v>
      </c>
      <c r="B854" s="3">
        <v>16</v>
      </c>
      <c r="C854" s="1">
        <f t="shared" si="87"/>
        <v>22</v>
      </c>
      <c r="D854">
        <v>60</v>
      </c>
      <c r="E854">
        <f t="shared" si="83"/>
        <v>21120</v>
      </c>
      <c r="G854">
        <v>8</v>
      </c>
      <c r="N854" t="str">
        <f t="shared" si="84"/>
        <v>A36_</v>
      </c>
      <c r="O854" s="5" t="s">
        <v>719</v>
      </c>
      <c r="P854" t="str">
        <f t="shared" si="85"/>
        <v>_05</v>
      </c>
      <c r="Q854" t="str">
        <f t="shared" si="86"/>
        <v>A36_09_05</v>
      </c>
    </row>
    <row r="855" spans="1:17" x14ac:dyDescent="0.25">
      <c r="A855" s="4" t="s">
        <v>1514</v>
      </c>
      <c r="B855" s="3">
        <v>16</v>
      </c>
      <c r="C855" s="1">
        <f t="shared" si="87"/>
        <v>22</v>
      </c>
      <c r="D855">
        <v>60</v>
      </c>
      <c r="E855">
        <f t="shared" si="83"/>
        <v>21120</v>
      </c>
      <c r="G855">
        <v>8</v>
      </c>
      <c r="N855" t="str">
        <f t="shared" si="84"/>
        <v>A36_</v>
      </c>
      <c r="O855" s="5" t="s">
        <v>719</v>
      </c>
      <c r="P855" t="str">
        <f t="shared" si="85"/>
        <v>_06</v>
      </c>
      <c r="Q855" t="str">
        <f t="shared" si="86"/>
        <v>A36_09_06</v>
      </c>
    </row>
    <row r="856" spans="1:17" x14ac:dyDescent="0.25">
      <c r="A856" s="4" t="s">
        <v>1515</v>
      </c>
      <c r="B856" s="3">
        <v>48</v>
      </c>
      <c r="C856" s="1">
        <f t="shared" ref="C856:C872" si="88">204/6 - 1</f>
        <v>33</v>
      </c>
      <c r="D856">
        <v>60</v>
      </c>
      <c r="E856">
        <f t="shared" si="83"/>
        <v>95040</v>
      </c>
      <c r="G856">
        <v>4</v>
      </c>
      <c r="N856" t="str">
        <f t="shared" si="84"/>
        <v>A37_</v>
      </c>
      <c r="O856" s="5" t="s">
        <v>711</v>
      </c>
      <c r="P856" t="str">
        <f t="shared" si="85"/>
        <v>_01</v>
      </c>
      <c r="Q856" t="str">
        <f t="shared" si="86"/>
        <v>A37_01_01</v>
      </c>
    </row>
    <row r="857" spans="1:17" x14ac:dyDescent="0.25">
      <c r="A857" s="4" t="s">
        <v>1516</v>
      </c>
      <c r="B857" s="3">
        <v>48</v>
      </c>
      <c r="C857" s="1">
        <f t="shared" si="88"/>
        <v>33</v>
      </c>
      <c r="D857">
        <v>60</v>
      </c>
      <c r="E857">
        <f t="shared" si="83"/>
        <v>95040</v>
      </c>
      <c r="G857">
        <v>4</v>
      </c>
      <c r="N857" t="str">
        <f t="shared" si="84"/>
        <v>A37_</v>
      </c>
      <c r="O857" s="5" t="s">
        <v>711</v>
      </c>
      <c r="P857" t="str">
        <f t="shared" si="85"/>
        <v>_02</v>
      </c>
      <c r="Q857" t="str">
        <f t="shared" si="86"/>
        <v>A37_01_02</v>
      </c>
    </row>
    <row r="858" spans="1:17" x14ac:dyDescent="0.25">
      <c r="A858" s="4" t="s">
        <v>1517</v>
      </c>
      <c r="B858" s="3">
        <v>48</v>
      </c>
      <c r="C858" s="1">
        <f t="shared" si="88"/>
        <v>33</v>
      </c>
      <c r="D858">
        <v>60</v>
      </c>
      <c r="E858">
        <f t="shared" si="83"/>
        <v>95040</v>
      </c>
      <c r="G858">
        <v>2</v>
      </c>
      <c r="N858" t="str">
        <f t="shared" si="84"/>
        <v>A37_</v>
      </c>
      <c r="O858" s="5" t="s">
        <v>712</v>
      </c>
      <c r="P858" t="str">
        <f t="shared" si="85"/>
        <v>_01</v>
      </c>
      <c r="Q858" t="str">
        <f t="shared" si="86"/>
        <v>A37_02_01</v>
      </c>
    </row>
    <row r="859" spans="1:17" x14ac:dyDescent="0.25">
      <c r="A859" s="4" t="s">
        <v>1518</v>
      </c>
      <c r="B859" s="3">
        <v>48</v>
      </c>
      <c r="C859" s="1">
        <f t="shared" si="88"/>
        <v>33</v>
      </c>
      <c r="D859">
        <v>60</v>
      </c>
      <c r="E859">
        <f t="shared" si="83"/>
        <v>95040</v>
      </c>
      <c r="G859">
        <v>2</v>
      </c>
      <c r="N859" t="str">
        <f t="shared" si="84"/>
        <v>A37_</v>
      </c>
      <c r="O859" s="5" t="s">
        <v>712</v>
      </c>
      <c r="P859" t="str">
        <f t="shared" si="85"/>
        <v>_02</v>
      </c>
      <c r="Q859" t="str">
        <f t="shared" si="86"/>
        <v>A37_02_02</v>
      </c>
    </row>
    <row r="860" spans="1:17" x14ac:dyDescent="0.25">
      <c r="A860" s="4" t="s">
        <v>1519</v>
      </c>
      <c r="B860" s="3">
        <v>48</v>
      </c>
      <c r="C860" s="1">
        <f t="shared" si="88"/>
        <v>33</v>
      </c>
      <c r="D860">
        <v>60</v>
      </c>
      <c r="E860">
        <f t="shared" si="83"/>
        <v>95040</v>
      </c>
      <c r="G860">
        <v>1</v>
      </c>
      <c r="N860" t="str">
        <f t="shared" si="84"/>
        <v>A37_</v>
      </c>
      <c r="O860" s="5" t="s">
        <v>713</v>
      </c>
      <c r="P860" t="str">
        <f t="shared" si="85"/>
        <v>_01</v>
      </c>
      <c r="Q860" t="str">
        <f t="shared" si="86"/>
        <v>A37_03_01</v>
      </c>
    </row>
    <row r="861" spans="1:17" x14ac:dyDescent="0.25">
      <c r="A861" s="4" t="s">
        <v>1520</v>
      </c>
      <c r="B861" s="3">
        <v>48</v>
      </c>
      <c r="C861" s="1">
        <f t="shared" si="88"/>
        <v>33</v>
      </c>
      <c r="D861">
        <v>60</v>
      </c>
      <c r="E861">
        <f t="shared" si="83"/>
        <v>95040</v>
      </c>
      <c r="G861">
        <v>1</v>
      </c>
      <c r="N861" t="str">
        <f t="shared" si="84"/>
        <v>A37_</v>
      </c>
      <c r="O861" s="5" t="s">
        <v>713</v>
      </c>
      <c r="P861" t="str">
        <f t="shared" si="85"/>
        <v>_02</v>
      </c>
      <c r="Q861" t="str">
        <f t="shared" si="86"/>
        <v>A37_03_02</v>
      </c>
    </row>
    <row r="862" spans="1:17" x14ac:dyDescent="0.25">
      <c r="A862" s="4" t="s">
        <v>1521</v>
      </c>
      <c r="B862" s="3">
        <v>48</v>
      </c>
      <c r="C862" s="1">
        <f t="shared" si="88"/>
        <v>33</v>
      </c>
      <c r="D862">
        <v>60</v>
      </c>
      <c r="E862">
        <f t="shared" si="83"/>
        <v>95040</v>
      </c>
      <c r="G862">
        <v>1</v>
      </c>
      <c r="N862" t="str">
        <f t="shared" si="84"/>
        <v>A37_</v>
      </c>
      <c r="O862" s="5" t="s">
        <v>714</v>
      </c>
      <c r="P862" t="str">
        <f t="shared" si="85"/>
        <v>_01</v>
      </c>
      <c r="Q862" t="str">
        <f t="shared" si="86"/>
        <v>A37_04_01</v>
      </c>
    </row>
    <row r="863" spans="1:17" x14ac:dyDescent="0.25">
      <c r="A863" s="4" t="s">
        <v>1522</v>
      </c>
      <c r="B863" s="3">
        <v>48</v>
      </c>
      <c r="C863" s="1">
        <f t="shared" si="88"/>
        <v>33</v>
      </c>
      <c r="D863">
        <v>60</v>
      </c>
      <c r="E863">
        <f t="shared" si="83"/>
        <v>95040</v>
      </c>
      <c r="G863">
        <v>1</v>
      </c>
      <c r="N863" t="str">
        <f t="shared" si="84"/>
        <v>A37_</v>
      </c>
      <c r="O863" s="5" t="s">
        <v>714</v>
      </c>
      <c r="P863" t="str">
        <f t="shared" si="85"/>
        <v>_02</v>
      </c>
      <c r="Q863" t="str">
        <f t="shared" si="86"/>
        <v>A37_04_02</v>
      </c>
    </row>
    <row r="864" spans="1:17" x14ac:dyDescent="0.25">
      <c r="A864" s="4" t="s">
        <v>1523</v>
      </c>
      <c r="B864" s="3">
        <v>19.2</v>
      </c>
      <c r="C864" s="1">
        <f t="shared" si="88"/>
        <v>33</v>
      </c>
      <c r="D864">
        <v>60</v>
      </c>
      <c r="E864">
        <f t="shared" si="83"/>
        <v>38016</v>
      </c>
      <c r="G864">
        <v>3</v>
      </c>
      <c r="N864" t="str">
        <f t="shared" si="84"/>
        <v>A37_</v>
      </c>
      <c r="O864" s="5" t="s">
        <v>715</v>
      </c>
      <c r="P864" t="str">
        <f t="shared" si="85"/>
        <v>_01</v>
      </c>
      <c r="Q864" t="str">
        <f t="shared" si="86"/>
        <v>A37_05_01</v>
      </c>
    </row>
    <row r="865" spans="1:17" x14ac:dyDescent="0.25">
      <c r="A865" s="4" t="s">
        <v>1524</v>
      </c>
      <c r="B865" s="3">
        <v>19.2</v>
      </c>
      <c r="C865" s="1">
        <f t="shared" si="88"/>
        <v>33</v>
      </c>
      <c r="D865">
        <v>60</v>
      </c>
      <c r="E865">
        <f t="shared" si="83"/>
        <v>38016</v>
      </c>
      <c r="G865">
        <v>3</v>
      </c>
      <c r="N865" t="str">
        <f t="shared" si="84"/>
        <v>A37_</v>
      </c>
      <c r="O865" s="5" t="s">
        <v>715</v>
      </c>
      <c r="P865" t="str">
        <f t="shared" si="85"/>
        <v>_02</v>
      </c>
      <c r="Q865" t="str">
        <f t="shared" si="86"/>
        <v>A37_05_02</v>
      </c>
    </row>
    <row r="866" spans="1:17" x14ac:dyDescent="0.25">
      <c r="A866" s="4" t="s">
        <v>1525</v>
      </c>
      <c r="B866" s="3">
        <v>19.2</v>
      </c>
      <c r="C866" s="1">
        <f t="shared" si="88"/>
        <v>33</v>
      </c>
      <c r="D866">
        <v>60</v>
      </c>
      <c r="E866">
        <f t="shared" si="83"/>
        <v>38016</v>
      </c>
      <c r="G866">
        <v>3</v>
      </c>
      <c r="N866" t="str">
        <f t="shared" si="84"/>
        <v>A37_</v>
      </c>
      <c r="O866" s="5" t="s">
        <v>715</v>
      </c>
      <c r="P866" t="str">
        <f t="shared" si="85"/>
        <v>_03</v>
      </c>
      <c r="Q866" t="str">
        <f t="shared" si="86"/>
        <v>A37_05_03</v>
      </c>
    </row>
    <row r="867" spans="1:17" x14ac:dyDescent="0.25">
      <c r="A867" s="4" t="s">
        <v>1526</v>
      </c>
      <c r="B867" s="3">
        <v>19.2</v>
      </c>
      <c r="C867" s="1">
        <f t="shared" si="88"/>
        <v>33</v>
      </c>
      <c r="D867">
        <v>60</v>
      </c>
      <c r="E867">
        <f t="shared" si="83"/>
        <v>38016</v>
      </c>
      <c r="G867">
        <v>3</v>
      </c>
      <c r="N867" t="str">
        <f t="shared" si="84"/>
        <v>A37_</v>
      </c>
      <c r="O867" s="5" t="s">
        <v>715</v>
      </c>
      <c r="P867" t="str">
        <f t="shared" si="85"/>
        <v>_04</v>
      </c>
      <c r="Q867" t="str">
        <f t="shared" si="86"/>
        <v>A37_05_04</v>
      </c>
    </row>
    <row r="868" spans="1:17" x14ac:dyDescent="0.25">
      <c r="A868" s="4" t="s">
        <v>1527</v>
      </c>
      <c r="B868" s="3">
        <v>19.2</v>
      </c>
      <c r="C868" s="1">
        <f t="shared" si="88"/>
        <v>33</v>
      </c>
      <c r="D868">
        <v>60</v>
      </c>
      <c r="E868">
        <f t="shared" si="83"/>
        <v>38016</v>
      </c>
      <c r="G868">
        <v>3</v>
      </c>
      <c r="N868" t="str">
        <f t="shared" si="84"/>
        <v>A37_</v>
      </c>
      <c r="O868" s="5" t="s">
        <v>715</v>
      </c>
      <c r="P868" t="str">
        <f t="shared" si="85"/>
        <v>_05</v>
      </c>
      <c r="Q868" t="str">
        <f t="shared" si="86"/>
        <v>A37_05_05</v>
      </c>
    </row>
    <row r="869" spans="1:17" x14ac:dyDescent="0.25">
      <c r="A869" s="4" t="s">
        <v>1528</v>
      </c>
      <c r="B869" s="3">
        <v>24</v>
      </c>
      <c r="C869" s="1">
        <f t="shared" si="88"/>
        <v>33</v>
      </c>
      <c r="D869">
        <v>60</v>
      </c>
      <c r="E869">
        <f t="shared" si="83"/>
        <v>47520</v>
      </c>
      <c r="G869">
        <v>5</v>
      </c>
      <c r="N869" t="str">
        <f t="shared" si="84"/>
        <v>A37_</v>
      </c>
      <c r="O869" s="5" t="s">
        <v>716</v>
      </c>
      <c r="P869" t="str">
        <f t="shared" si="85"/>
        <v>_01</v>
      </c>
      <c r="Q869" t="str">
        <f t="shared" si="86"/>
        <v>A37_06_01</v>
      </c>
    </row>
    <row r="870" spans="1:17" x14ac:dyDescent="0.25">
      <c r="A870" s="4" t="s">
        <v>1529</v>
      </c>
      <c r="B870" s="3">
        <v>24</v>
      </c>
      <c r="C870" s="1">
        <f t="shared" si="88"/>
        <v>33</v>
      </c>
      <c r="D870">
        <v>60</v>
      </c>
      <c r="E870">
        <f t="shared" si="83"/>
        <v>47520</v>
      </c>
      <c r="G870">
        <v>5</v>
      </c>
      <c r="N870" t="str">
        <f t="shared" si="84"/>
        <v>A37_</v>
      </c>
      <c r="O870" s="5" t="s">
        <v>716</v>
      </c>
      <c r="P870" t="str">
        <f t="shared" si="85"/>
        <v>_02</v>
      </c>
      <c r="Q870" t="str">
        <f t="shared" si="86"/>
        <v>A37_06_02</v>
      </c>
    </row>
    <row r="871" spans="1:17" x14ac:dyDescent="0.25">
      <c r="A871" s="4" t="s">
        <v>1530</v>
      </c>
      <c r="B871" s="3">
        <v>24</v>
      </c>
      <c r="C871" s="1">
        <f t="shared" si="88"/>
        <v>33</v>
      </c>
      <c r="D871">
        <v>60</v>
      </c>
      <c r="E871">
        <f t="shared" si="83"/>
        <v>47520</v>
      </c>
      <c r="G871">
        <v>5</v>
      </c>
      <c r="N871" t="str">
        <f t="shared" si="84"/>
        <v>A37_</v>
      </c>
      <c r="O871" s="5" t="s">
        <v>716</v>
      </c>
      <c r="P871" t="str">
        <f t="shared" si="85"/>
        <v>_03</v>
      </c>
      <c r="Q871" t="str">
        <f t="shared" si="86"/>
        <v>A37_06_03</v>
      </c>
    </row>
    <row r="872" spans="1:17" x14ac:dyDescent="0.25">
      <c r="A872" s="4" t="s">
        <v>1531</v>
      </c>
      <c r="B872" s="3">
        <v>24</v>
      </c>
      <c r="C872" s="1">
        <f t="shared" si="88"/>
        <v>33</v>
      </c>
      <c r="D872">
        <v>60</v>
      </c>
      <c r="E872">
        <f t="shared" si="83"/>
        <v>47520</v>
      </c>
      <c r="G872">
        <v>5</v>
      </c>
      <c r="N872" t="str">
        <f t="shared" si="84"/>
        <v>A37_</v>
      </c>
      <c r="O872" s="5" t="s">
        <v>716</v>
      </c>
      <c r="P872" t="str">
        <f t="shared" si="85"/>
        <v>_04</v>
      </c>
      <c r="Q872" t="str">
        <f t="shared" si="86"/>
        <v>A37_06_04</v>
      </c>
    </row>
    <row r="873" spans="1:17" x14ac:dyDescent="0.25">
      <c r="A873" s="4" t="s">
        <v>1532</v>
      </c>
      <c r="B873" s="3">
        <v>13.7</v>
      </c>
      <c r="C873" s="1">
        <f t="shared" ref="C873:C904" si="89">ROUNDDOWN(204/9,0)</f>
        <v>22</v>
      </c>
      <c r="D873">
        <v>60</v>
      </c>
      <c r="E873">
        <f t="shared" si="83"/>
        <v>18084</v>
      </c>
      <c r="G873">
        <v>6</v>
      </c>
      <c r="N873" t="str">
        <f t="shared" si="84"/>
        <v>A38_</v>
      </c>
      <c r="O873" s="5" t="s">
        <v>717</v>
      </c>
      <c r="P873" t="str">
        <f t="shared" si="85"/>
        <v>_01</v>
      </c>
      <c r="Q873" t="str">
        <f t="shared" si="86"/>
        <v>A38_07_01</v>
      </c>
    </row>
    <row r="874" spans="1:17" x14ac:dyDescent="0.25">
      <c r="A874" s="4" t="s">
        <v>1533</v>
      </c>
      <c r="B874" s="3">
        <v>13.7</v>
      </c>
      <c r="C874" s="1">
        <f t="shared" si="89"/>
        <v>22</v>
      </c>
      <c r="D874">
        <v>60</v>
      </c>
      <c r="E874">
        <f t="shared" si="83"/>
        <v>18084</v>
      </c>
      <c r="G874">
        <v>6</v>
      </c>
      <c r="N874" t="str">
        <f t="shared" si="84"/>
        <v>A38_</v>
      </c>
      <c r="O874" s="5" t="s">
        <v>717</v>
      </c>
      <c r="P874" t="str">
        <f t="shared" si="85"/>
        <v>_02</v>
      </c>
      <c r="Q874" t="str">
        <f t="shared" si="86"/>
        <v>A38_07_02</v>
      </c>
    </row>
    <row r="875" spans="1:17" x14ac:dyDescent="0.25">
      <c r="A875" s="4" t="s">
        <v>1534</v>
      </c>
      <c r="B875" s="3">
        <v>13.7</v>
      </c>
      <c r="C875" s="1">
        <f t="shared" si="89"/>
        <v>22</v>
      </c>
      <c r="D875">
        <v>60</v>
      </c>
      <c r="E875">
        <f t="shared" si="83"/>
        <v>18084</v>
      </c>
      <c r="G875">
        <v>6</v>
      </c>
      <c r="N875" t="str">
        <f t="shared" si="84"/>
        <v>A38_</v>
      </c>
      <c r="O875" s="5" t="s">
        <v>717</v>
      </c>
      <c r="P875" t="str">
        <f t="shared" si="85"/>
        <v>_03</v>
      </c>
      <c r="Q875" t="str">
        <f t="shared" si="86"/>
        <v>A38_07_03</v>
      </c>
    </row>
    <row r="876" spans="1:17" x14ac:dyDescent="0.25">
      <c r="A876" s="4" t="s">
        <v>1535</v>
      </c>
      <c r="B876" s="3">
        <v>13.7</v>
      </c>
      <c r="C876" s="1">
        <f t="shared" si="89"/>
        <v>22</v>
      </c>
      <c r="D876">
        <v>60</v>
      </c>
      <c r="E876">
        <f t="shared" si="83"/>
        <v>18084</v>
      </c>
      <c r="G876">
        <v>6</v>
      </c>
      <c r="N876" t="str">
        <f t="shared" si="84"/>
        <v>A38_</v>
      </c>
      <c r="O876" s="5" t="s">
        <v>717</v>
      </c>
      <c r="P876" t="str">
        <f t="shared" si="85"/>
        <v>_04</v>
      </c>
      <c r="Q876" t="str">
        <f t="shared" si="86"/>
        <v>A38_07_04</v>
      </c>
    </row>
    <row r="877" spans="1:17" x14ac:dyDescent="0.25">
      <c r="A877" s="4" t="s">
        <v>1536</v>
      </c>
      <c r="B877" s="3">
        <v>13.7</v>
      </c>
      <c r="C877" s="1">
        <f t="shared" si="89"/>
        <v>22</v>
      </c>
      <c r="D877">
        <v>60</v>
      </c>
      <c r="E877">
        <f t="shared" si="83"/>
        <v>18084</v>
      </c>
      <c r="G877">
        <v>6</v>
      </c>
      <c r="N877" t="str">
        <f t="shared" si="84"/>
        <v>A38_</v>
      </c>
      <c r="O877" s="5" t="s">
        <v>717</v>
      </c>
      <c r="P877" t="str">
        <f t="shared" si="85"/>
        <v>_05</v>
      </c>
      <c r="Q877" t="str">
        <f t="shared" si="86"/>
        <v>A38_07_05</v>
      </c>
    </row>
    <row r="878" spans="1:17" x14ac:dyDescent="0.25">
      <c r="A878" s="4" t="s">
        <v>1537</v>
      </c>
      <c r="B878" s="3">
        <v>13.7</v>
      </c>
      <c r="C878" s="1">
        <f t="shared" si="89"/>
        <v>22</v>
      </c>
      <c r="D878">
        <v>60</v>
      </c>
      <c r="E878">
        <f t="shared" si="83"/>
        <v>18084</v>
      </c>
      <c r="G878">
        <v>6</v>
      </c>
      <c r="N878" t="str">
        <f t="shared" si="84"/>
        <v>A38_</v>
      </c>
      <c r="O878" s="5" t="s">
        <v>717</v>
      </c>
      <c r="P878" t="str">
        <f t="shared" si="85"/>
        <v>_06</v>
      </c>
      <c r="Q878" t="str">
        <f t="shared" si="86"/>
        <v>A38_07_06</v>
      </c>
    </row>
    <row r="879" spans="1:17" x14ac:dyDescent="0.25">
      <c r="A879" s="4" t="s">
        <v>1538</v>
      </c>
      <c r="B879" s="3">
        <v>13.7</v>
      </c>
      <c r="C879" s="1">
        <f t="shared" si="89"/>
        <v>22</v>
      </c>
      <c r="D879">
        <v>60</v>
      </c>
      <c r="E879">
        <f t="shared" si="83"/>
        <v>18084</v>
      </c>
      <c r="G879">
        <v>6</v>
      </c>
      <c r="N879" t="str">
        <f t="shared" si="84"/>
        <v>A38_</v>
      </c>
      <c r="O879" s="5" t="s">
        <v>717</v>
      </c>
      <c r="P879" t="str">
        <f t="shared" si="85"/>
        <v>_07</v>
      </c>
      <c r="Q879" t="str">
        <f t="shared" si="86"/>
        <v>A38_07_07</v>
      </c>
    </row>
    <row r="880" spans="1:17" x14ac:dyDescent="0.25">
      <c r="A880" s="4" t="s">
        <v>1539</v>
      </c>
      <c r="B880" s="3">
        <v>13.7</v>
      </c>
      <c r="C880" s="1">
        <f t="shared" si="89"/>
        <v>22</v>
      </c>
      <c r="D880">
        <v>60</v>
      </c>
      <c r="E880">
        <f t="shared" si="83"/>
        <v>18084</v>
      </c>
      <c r="G880">
        <v>7</v>
      </c>
      <c r="N880" t="str">
        <f t="shared" si="84"/>
        <v>A38_</v>
      </c>
      <c r="O880" s="5" t="s">
        <v>718</v>
      </c>
      <c r="P880" t="str">
        <f t="shared" si="85"/>
        <v>_01</v>
      </c>
      <c r="Q880" t="str">
        <f t="shared" si="86"/>
        <v>A38_08_01</v>
      </c>
    </row>
    <row r="881" spans="1:17" x14ac:dyDescent="0.25">
      <c r="A881" s="4" t="s">
        <v>1540</v>
      </c>
      <c r="B881" s="3">
        <v>13.7</v>
      </c>
      <c r="C881" s="1">
        <f t="shared" si="89"/>
        <v>22</v>
      </c>
      <c r="D881">
        <v>60</v>
      </c>
      <c r="E881">
        <f t="shared" si="83"/>
        <v>18084</v>
      </c>
      <c r="G881">
        <v>7</v>
      </c>
      <c r="N881" t="str">
        <f t="shared" si="84"/>
        <v>A38_</v>
      </c>
      <c r="O881" s="5" t="s">
        <v>718</v>
      </c>
      <c r="P881" t="str">
        <f t="shared" si="85"/>
        <v>_02</v>
      </c>
      <c r="Q881" t="str">
        <f t="shared" si="86"/>
        <v>A38_08_02</v>
      </c>
    </row>
    <row r="882" spans="1:17" x14ac:dyDescent="0.25">
      <c r="A882" s="4" t="s">
        <v>1541</v>
      </c>
      <c r="B882" s="3">
        <v>13.7</v>
      </c>
      <c r="C882" s="1">
        <f t="shared" si="89"/>
        <v>22</v>
      </c>
      <c r="D882">
        <v>60</v>
      </c>
      <c r="E882">
        <f t="shared" si="83"/>
        <v>18084</v>
      </c>
      <c r="G882">
        <v>7</v>
      </c>
      <c r="N882" t="str">
        <f t="shared" si="84"/>
        <v>A38_</v>
      </c>
      <c r="O882" s="5" t="s">
        <v>718</v>
      </c>
      <c r="P882" t="str">
        <f t="shared" si="85"/>
        <v>_03</v>
      </c>
      <c r="Q882" t="str">
        <f t="shared" si="86"/>
        <v>A38_08_03</v>
      </c>
    </row>
    <row r="883" spans="1:17" x14ac:dyDescent="0.25">
      <c r="A883" s="4" t="s">
        <v>1542</v>
      </c>
      <c r="B883" s="3">
        <v>13.7</v>
      </c>
      <c r="C883" s="1">
        <f t="shared" si="89"/>
        <v>22</v>
      </c>
      <c r="D883">
        <v>60</v>
      </c>
      <c r="E883">
        <f t="shared" si="83"/>
        <v>18084</v>
      </c>
      <c r="G883">
        <v>7</v>
      </c>
      <c r="N883" t="str">
        <f t="shared" si="84"/>
        <v>A38_</v>
      </c>
      <c r="O883" s="5" t="s">
        <v>718</v>
      </c>
      <c r="P883" t="str">
        <f t="shared" si="85"/>
        <v>_04</v>
      </c>
      <c r="Q883" t="str">
        <f t="shared" si="86"/>
        <v>A38_08_04</v>
      </c>
    </row>
    <row r="884" spans="1:17" x14ac:dyDescent="0.25">
      <c r="A884" s="4" t="s">
        <v>1543</v>
      </c>
      <c r="B884" s="3">
        <v>13.7</v>
      </c>
      <c r="C884" s="1">
        <f t="shared" si="89"/>
        <v>22</v>
      </c>
      <c r="D884">
        <v>60</v>
      </c>
      <c r="E884">
        <f t="shared" si="83"/>
        <v>18084</v>
      </c>
      <c r="G884">
        <v>7</v>
      </c>
      <c r="N884" t="str">
        <f t="shared" si="84"/>
        <v>A38_</v>
      </c>
      <c r="O884" s="5" t="s">
        <v>718</v>
      </c>
      <c r="P884" t="str">
        <f t="shared" si="85"/>
        <v>_05</v>
      </c>
      <c r="Q884" t="str">
        <f t="shared" si="86"/>
        <v>A38_08_05</v>
      </c>
    </row>
    <row r="885" spans="1:17" x14ac:dyDescent="0.25">
      <c r="A885" s="4" t="s">
        <v>1544</v>
      </c>
      <c r="B885" s="3">
        <v>13.7</v>
      </c>
      <c r="C885" s="1">
        <f t="shared" si="89"/>
        <v>22</v>
      </c>
      <c r="D885">
        <v>60</v>
      </c>
      <c r="E885">
        <f t="shared" si="83"/>
        <v>18084</v>
      </c>
      <c r="G885">
        <v>7</v>
      </c>
      <c r="N885" t="str">
        <f t="shared" si="84"/>
        <v>A38_</v>
      </c>
      <c r="O885" s="5" t="s">
        <v>718</v>
      </c>
      <c r="P885" t="str">
        <f t="shared" si="85"/>
        <v>_06</v>
      </c>
      <c r="Q885" t="str">
        <f t="shared" si="86"/>
        <v>A38_08_06</v>
      </c>
    </row>
    <row r="886" spans="1:17" x14ac:dyDescent="0.25">
      <c r="A886" s="4" t="s">
        <v>1545</v>
      </c>
      <c r="B886" s="3">
        <v>13.7</v>
      </c>
      <c r="C886" s="1">
        <f t="shared" si="89"/>
        <v>22</v>
      </c>
      <c r="D886">
        <v>60</v>
      </c>
      <c r="E886">
        <f t="shared" si="83"/>
        <v>18084</v>
      </c>
      <c r="G886">
        <v>7</v>
      </c>
      <c r="N886" t="str">
        <f t="shared" si="84"/>
        <v>A38_</v>
      </c>
      <c r="O886" s="5" t="s">
        <v>718</v>
      </c>
      <c r="P886" t="str">
        <f t="shared" si="85"/>
        <v>_07</v>
      </c>
      <c r="Q886" t="str">
        <f t="shared" si="86"/>
        <v>A38_08_07</v>
      </c>
    </row>
    <row r="887" spans="1:17" x14ac:dyDescent="0.25">
      <c r="A887" s="4" t="s">
        <v>1546</v>
      </c>
      <c r="B887" s="3">
        <v>13.7</v>
      </c>
      <c r="C887" s="1">
        <f t="shared" si="89"/>
        <v>22</v>
      </c>
      <c r="D887">
        <v>60</v>
      </c>
      <c r="E887">
        <f t="shared" si="83"/>
        <v>18084</v>
      </c>
      <c r="G887">
        <v>8</v>
      </c>
      <c r="N887" t="str">
        <f t="shared" si="84"/>
        <v>A38_</v>
      </c>
      <c r="O887" s="5" t="s">
        <v>719</v>
      </c>
      <c r="P887" t="str">
        <f t="shared" si="85"/>
        <v>_01</v>
      </c>
      <c r="Q887" t="str">
        <f t="shared" si="86"/>
        <v>A38_09_01</v>
      </c>
    </row>
    <row r="888" spans="1:17" x14ac:dyDescent="0.25">
      <c r="A888" s="4" t="s">
        <v>1547</v>
      </c>
      <c r="B888" s="3">
        <v>13.7</v>
      </c>
      <c r="C888" s="1">
        <f t="shared" si="89"/>
        <v>22</v>
      </c>
      <c r="D888">
        <v>60</v>
      </c>
      <c r="E888">
        <f t="shared" si="83"/>
        <v>18084</v>
      </c>
      <c r="G888">
        <v>8</v>
      </c>
      <c r="N888" t="str">
        <f t="shared" si="84"/>
        <v>A38_</v>
      </c>
      <c r="O888" s="5" t="s">
        <v>719</v>
      </c>
      <c r="P888" t="str">
        <f t="shared" si="85"/>
        <v>_02</v>
      </c>
      <c r="Q888" t="str">
        <f t="shared" si="86"/>
        <v>A38_09_02</v>
      </c>
    </row>
    <row r="889" spans="1:17" x14ac:dyDescent="0.25">
      <c r="A889" s="4" t="s">
        <v>1548</v>
      </c>
      <c r="B889" s="3">
        <v>13.7</v>
      </c>
      <c r="C889" s="1">
        <f t="shared" si="89"/>
        <v>22</v>
      </c>
      <c r="D889">
        <v>60</v>
      </c>
      <c r="E889">
        <f t="shared" si="83"/>
        <v>18084</v>
      </c>
      <c r="G889">
        <v>8</v>
      </c>
      <c r="N889" t="str">
        <f t="shared" si="84"/>
        <v>A38_</v>
      </c>
      <c r="O889" s="5" t="s">
        <v>719</v>
      </c>
      <c r="P889" t="str">
        <f t="shared" si="85"/>
        <v>_03</v>
      </c>
      <c r="Q889" t="str">
        <f t="shared" si="86"/>
        <v>A38_09_03</v>
      </c>
    </row>
    <row r="890" spans="1:17" x14ac:dyDescent="0.25">
      <c r="A890" s="4" t="s">
        <v>1549</v>
      </c>
      <c r="B890" s="3">
        <v>13.7</v>
      </c>
      <c r="C890" s="1">
        <f t="shared" si="89"/>
        <v>22</v>
      </c>
      <c r="D890">
        <v>60</v>
      </c>
      <c r="E890">
        <f t="shared" si="83"/>
        <v>18084</v>
      </c>
      <c r="G890">
        <v>8</v>
      </c>
      <c r="N890" t="str">
        <f t="shared" si="84"/>
        <v>A38_</v>
      </c>
      <c r="O890" s="5" t="s">
        <v>719</v>
      </c>
      <c r="P890" t="str">
        <f t="shared" si="85"/>
        <v>_04</v>
      </c>
      <c r="Q890" t="str">
        <f t="shared" si="86"/>
        <v>A38_09_04</v>
      </c>
    </row>
    <row r="891" spans="1:17" x14ac:dyDescent="0.25">
      <c r="A891" s="4" t="s">
        <v>1550</v>
      </c>
      <c r="B891" s="3">
        <v>13.7</v>
      </c>
      <c r="C891" s="1">
        <f t="shared" si="89"/>
        <v>22</v>
      </c>
      <c r="D891">
        <v>60</v>
      </c>
      <c r="E891">
        <f t="shared" si="83"/>
        <v>18084</v>
      </c>
      <c r="G891">
        <v>8</v>
      </c>
      <c r="N891" t="str">
        <f t="shared" si="84"/>
        <v>A38_</v>
      </c>
      <c r="O891" s="5" t="s">
        <v>719</v>
      </c>
      <c r="P891" t="str">
        <f t="shared" si="85"/>
        <v>_05</v>
      </c>
      <c r="Q891" t="str">
        <f t="shared" si="86"/>
        <v>A38_09_05</v>
      </c>
    </row>
    <row r="892" spans="1:17" x14ac:dyDescent="0.25">
      <c r="A892" s="4" t="s">
        <v>1551</v>
      </c>
      <c r="B892" s="3">
        <v>13.7</v>
      </c>
      <c r="C892" s="1">
        <f t="shared" si="89"/>
        <v>22</v>
      </c>
      <c r="D892">
        <v>60</v>
      </c>
      <c r="E892">
        <f t="shared" si="83"/>
        <v>18084</v>
      </c>
      <c r="G892">
        <v>8</v>
      </c>
      <c r="N892" t="str">
        <f t="shared" si="84"/>
        <v>A38_</v>
      </c>
      <c r="O892" s="5" t="s">
        <v>719</v>
      </c>
      <c r="P892" t="str">
        <f t="shared" si="85"/>
        <v>_06</v>
      </c>
      <c r="Q892" t="str">
        <f t="shared" si="86"/>
        <v>A38_09_06</v>
      </c>
    </row>
    <row r="893" spans="1:17" x14ac:dyDescent="0.25">
      <c r="A893" s="4" t="s">
        <v>1552</v>
      </c>
      <c r="B893" s="3">
        <v>13.7</v>
      </c>
      <c r="C893" s="1">
        <f t="shared" si="89"/>
        <v>22</v>
      </c>
      <c r="D893">
        <v>60</v>
      </c>
      <c r="E893">
        <f t="shared" si="83"/>
        <v>18084</v>
      </c>
      <c r="G893">
        <v>8</v>
      </c>
      <c r="N893" t="str">
        <f t="shared" si="84"/>
        <v>A38_</v>
      </c>
      <c r="O893" s="5" t="s">
        <v>719</v>
      </c>
      <c r="P893" t="str">
        <f t="shared" si="85"/>
        <v>_07</v>
      </c>
      <c r="Q893" t="str">
        <f t="shared" si="86"/>
        <v>A38_09_07</v>
      </c>
    </row>
    <row r="894" spans="1:17" x14ac:dyDescent="0.25">
      <c r="A894" s="4" t="s">
        <v>1553</v>
      </c>
      <c r="B894" s="3">
        <v>13.7</v>
      </c>
      <c r="C894" s="1">
        <f t="shared" si="89"/>
        <v>22</v>
      </c>
      <c r="D894">
        <v>60</v>
      </c>
      <c r="E894">
        <f t="shared" si="83"/>
        <v>18084</v>
      </c>
      <c r="G894">
        <v>9</v>
      </c>
      <c r="N894" t="str">
        <f t="shared" si="84"/>
        <v>A38_</v>
      </c>
      <c r="O894" s="5" t="s">
        <v>720</v>
      </c>
      <c r="P894" t="str">
        <f t="shared" si="85"/>
        <v>_01</v>
      </c>
      <c r="Q894" t="str">
        <f t="shared" si="86"/>
        <v>A38_10_01</v>
      </c>
    </row>
    <row r="895" spans="1:17" x14ac:dyDescent="0.25">
      <c r="A895" s="4" t="s">
        <v>1554</v>
      </c>
      <c r="B895" s="3">
        <v>13.7</v>
      </c>
      <c r="C895" s="1">
        <f t="shared" si="89"/>
        <v>22</v>
      </c>
      <c r="D895">
        <v>60</v>
      </c>
      <c r="E895">
        <f t="shared" si="83"/>
        <v>18084</v>
      </c>
      <c r="G895">
        <v>9</v>
      </c>
      <c r="N895" t="str">
        <f t="shared" si="84"/>
        <v>A38_</v>
      </c>
      <c r="O895" s="5" t="s">
        <v>720</v>
      </c>
      <c r="P895" t="str">
        <f t="shared" si="85"/>
        <v>_02</v>
      </c>
      <c r="Q895" t="str">
        <f t="shared" si="86"/>
        <v>A38_10_02</v>
      </c>
    </row>
    <row r="896" spans="1:17" x14ac:dyDescent="0.25">
      <c r="A896" s="4" t="s">
        <v>1555</v>
      </c>
      <c r="B896" s="3">
        <v>13.7</v>
      </c>
      <c r="C896" s="1">
        <f t="shared" si="89"/>
        <v>22</v>
      </c>
      <c r="D896">
        <v>60</v>
      </c>
      <c r="E896">
        <f t="shared" si="83"/>
        <v>18084</v>
      </c>
      <c r="G896">
        <v>9</v>
      </c>
      <c r="N896" t="str">
        <f t="shared" si="84"/>
        <v>A38_</v>
      </c>
      <c r="O896" s="5" t="s">
        <v>720</v>
      </c>
      <c r="P896" t="str">
        <f t="shared" si="85"/>
        <v>_03</v>
      </c>
      <c r="Q896" t="str">
        <f t="shared" si="86"/>
        <v>A38_10_03</v>
      </c>
    </row>
    <row r="897" spans="1:17" x14ac:dyDescent="0.25">
      <c r="A897" s="4" t="s">
        <v>1556</v>
      </c>
      <c r="B897" s="3">
        <v>13.7</v>
      </c>
      <c r="C897" s="1">
        <f t="shared" si="89"/>
        <v>22</v>
      </c>
      <c r="D897">
        <v>60</v>
      </c>
      <c r="E897">
        <f t="shared" si="83"/>
        <v>18084</v>
      </c>
      <c r="G897">
        <v>9</v>
      </c>
      <c r="N897" t="str">
        <f t="shared" si="84"/>
        <v>A38_</v>
      </c>
      <c r="O897" s="5" t="s">
        <v>720</v>
      </c>
      <c r="P897" t="str">
        <f t="shared" si="85"/>
        <v>_04</v>
      </c>
      <c r="Q897" t="str">
        <f t="shared" si="86"/>
        <v>A38_10_04</v>
      </c>
    </row>
    <row r="898" spans="1:17" x14ac:dyDescent="0.25">
      <c r="A898" s="4" t="s">
        <v>1557</v>
      </c>
      <c r="B898" s="3">
        <v>13.7</v>
      </c>
      <c r="C898" s="1">
        <f t="shared" si="89"/>
        <v>22</v>
      </c>
      <c r="D898">
        <v>60</v>
      </c>
      <c r="E898">
        <f t="shared" ref="E898:E961" si="90">D898*C898*B898</f>
        <v>18084</v>
      </c>
      <c r="G898">
        <v>9</v>
      </c>
      <c r="N898" t="str">
        <f t="shared" si="84"/>
        <v>A38_</v>
      </c>
      <c r="O898" s="5" t="s">
        <v>720</v>
      </c>
      <c r="P898" t="str">
        <f t="shared" si="85"/>
        <v>_05</v>
      </c>
      <c r="Q898" t="str">
        <f t="shared" si="86"/>
        <v>A38_10_05</v>
      </c>
    </row>
    <row r="899" spans="1:17" x14ac:dyDescent="0.25">
      <c r="A899" s="4" t="s">
        <v>1558</v>
      </c>
      <c r="B899" s="3">
        <v>13.7</v>
      </c>
      <c r="C899" s="1">
        <f t="shared" si="89"/>
        <v>22</v>
      </c>
      <c r="D899">
        <v>60</v>
      </c>
      <c r="E899">
        <f t="shared" si="90"/>
        <v>18084</v>
      </c>
      <c r="G899">
        <v>9</v>
      </c>
      <c r="N899" t="str">
        <f t="shared" ref="N899:N962" si="91">LEFT(A899, 4)</f>
        <v>A38_</v>
      </c>
      <c r="O899" s="5" t="s">
        <v>720</v>
      </c>
      <c r="P899" t="str">
        <f t="shared" ref="P899:P962" si="92">RIGHT(A899, 3)</f>
        <v>_06</v>
      </c>
      <c r="Q899" t="str">
        <f t="shared" ref="Q899:Q962" si="93">N899&amp;O899&amp;P899</f>
        <v>A38_10_06</v>
      </c>
    </row>
    <row r="900" spans="1:17" x14ac:dyDescent="0.25">
      <c r="A900" s="4" t="s">
        <v>1559</v>
      </c>
      <c r="B900" s="3">
        <v>13.7</v>
      </c>
      <c r="C900" s="1">
        <f t="shared" si="89"/>
        <v>22</v>
      </c>
      <c r="D900">
        <v>60</v>
      </c>
      <c r="E900">
        <f t="shared" si="90"/>
        <v>18084</v>
      </c>
      <c r="G900">
        <v>9</v>
      </c>
      <c r="N900" t="str">
        <f t="shared" si="91"/>
        <v>A38_</v>
      </c>
      <c r="O900" s="5" t="s">
        <v>720</v>
      </c>
      <c r="P900" t="str">
        <f t="shared" si="92"/>
        <v>_07</v>
      </c>
      <c r="Q900" t="str">
        <f t="shared" si="93"/>
        <v>A38_10_07</v>
      </c>
    </row>
    <row r="901" spans="1:17" x14ac:dyDescent="0.25">
      <c r="A901" s="4" t="s">
        <v>1560</v>
      </c>
      <c r="B901" s="3">
        <v>19.2</v>
      </c>
      <c r="C901" s="1">
        <f t="shared" si="89"/>
        <v>22</v>
      </c>
      <c r="D901">
        <v>60</v>
      </c>
      <c r="E901">
        <f t="shared" si="90"/>
        <v>25344</v>
      </c>
      <c r="G901">
        <v>10</v>
      </c>
      <c r="N901" t="str">
        <f t="shared" si="91"/>
        <v>A38_</v>
      </c>
      <c r="O901" s="5" t="s">
        <v>721</v>
      </c>
      <c r="P901" t="str">
        <f t="shared" si="92"/>
        <v>_01</v>
      </c>
      <c r="Q901" t="str">
        <f t="shared" si="93"/>
        <v>A38_11_01</v>
      </c>
    </row>
    <row r="902" spans="1:17" x14ac:dyDescent="0.25">
      <c r="A902" s="4" t="s">
        <v>1561</v>
      </c>
      <c r="B902" s="3">
        <v>19.2</v>
      </c>
      <c r="C902" s="1">
        <f t="shared" si="89"/>
        <v>22</v>
      </c>
      <c r="D902">
        <v>60</v>
      </c>
      <c r="E902">
        <f t="shared" si="90"/>
        <v>25344</v>
      </c>
      <c r="G902">
        <v>10</v>
      </c>
      <c r="N902" t="str">
        <f t="shared" si="91"/>
        <v>A38_</v>
      </c>
      <c r="O902" s="5" t="s">
        <v>721</v>
      </c>
      <c r="P902" t="str">
        <f t="shared" si="92"/>
        <v>_02</v>
      </c>
      <c r="Q902" t="str">
        <f t="shared" si="93"/>
        <v>A38_11_02</v>
      </c>
    </row>
    <row r="903" spans="1:17" x14ac:dyDescent="0.25">
      <c r="A903" s="4" t="s">
        <v>1562</v>
      </c>
      <c r="B903" s="3">
        <v>19.2</v>
      </c>
      <c r="C903" s="1">
        <f t="shared" si="89"/>
        <v>22</v>
      </c>
      <c r="D903">
        <v>60</v>
      </c>
      <c r="E903">
        <f t="shared" si="90"/>
        <v>25344</v>
      </c>
      <c r="G903">
        <v>10</v>
      </c>
      <c r="N903" t="str">
        <f t="shared" si="91"/>
        <v>A38_</v>
      </c>
      <c r="O903" s="5" t="s">
        <v>721</v>
      </c>
      <c r="P903" t="str">
        <f t="shared" si="92"/>
        <v>_03</v>
      </c>
      <c r="Q903" t="str">
        <f t="shared" si="93"/>
        <v>A38_11_03</v>
      </c>
    </row>
    <row r="904" spans="1:17" x14ac:dyDescent="0.25">
      <c r="A904" s="4" t="s">
        <v>1563</v>
      </c>
      <c r="B904" s="3">
        <v>19.2</v>
      </c>
      <c r="C904" s="1">
        <f t="shared" si="89"/>
        <v>22</v>
      </c>
      <c r="D904">
        <v>60</v>
      </c>
      <c r="E904">
        <f t="shared" si="90"/>
        <v>25344</v>
      </c>
      <c r="G904">
        <v>10</v>
      </c>
      <c r="N904" t="str">
        <f t="shared" si="91"/>
        <v>A38_</v>
      </c>
      <c r="O904" s="5" t="s">
        <v>721</v>
      </c>
      <c r="P904" t="str">
        <f t="shared" si="92"/>
        <v>_04</v>
      </c>
      <c r="Q904" t="str">
        <f t="shared" si="93"/>
        <v>A38_11_04</v>
      </c>
    </row>
    <row r="905" spans="1:17" x14ac:dyDescent="0.25">
      <c r="A905" s="4" t="s">
        <v>1564</v>
      </c>
      <c r="B905" s="3">
        <v>19.2</v>
      </c>
      <c r="C905" s="1">
        <f t="shared" ref="C905:C936" si="94">ROUNDDOWN(204/9,0)</f>
        <v>22</v>
      </c>
      <c r="D905">
        <v>60</v>
      </c>
      <c r="E905">
        <f t="shared" si="90"/>
        <v>25344</v>
      </c>
      <c r="G905">
        <v>10</v>
      </c>
      <c r="N905" t="str">
        <f t="shared" si="91"/>
        <v>A38_</v>
      </c>
      <c r="O905" s="5" t="s">
        <v>721</v>
      </c>
      <c r="P905" t="str">
        <f t="shared" si="92"/>
        <v>_05</v>
      </c>
      <c r="Q905" t="str">
        <f t="shared" si="93"/>
        <v>A38_11_05</v>
      </c>
    </row>
    <row r="906" spans="1:17" x14ac:dyDescent="0.25">
      <c r="A906" s="4" t="s">
        <v>1565</v>
      </c>
      <c r="B906" s="3">
        <v>16</v>
      </c>
      <c r="C906" s="1">
        <f t="shared" si="94"/>
        <v>22</v>
      </c>
      <c r="D906">
        <v>60</v>
      </c>
      <c r="E906">
        <f t="shared" si="90"/>
        <v>21120</v>
      </c>
      <c r="G906">
        <v>11</v>
      </c>
      <c r="N906" t="str">
        <f t="shared" si="91"/>
        <v>A38_</v>
      </c>
      <c r="O906" s="5" t="s">
        <v>722</v>
      </c>
      <c r="P906" t="str">
        <f t="shared" si="92"/>
        <v>_01</v>
      </c>
      <c r="Q906" t="str">
        <f t="shared" si="93"/>
        <v>A38_12_01</v>
      </c>
    </row>
    <row r="907" spans="1:17" x14ac:dyDescent="0.25">
      <c r="A907" s="4" t="s">
        <v>1566</v>
      </c>
      <c r="B907" s="3">
        <v>16</v>
      </c>
      <c r="C907" s="1">
        <f t="shared" si="94"/>
        <v>22</v>
      </c>
      <c r="D907">
        <v>60</v>
      </c>
      <c r="E907">
        <f t="shared" si="90"/>
        <v>21120</v>
      </c>
      <c r="G907">
        <v>11</v>
      </c>
      <c r="N907" t="str">
        <f t="shared" si="91"/>
        <v>A38_</v>
      </c>
      <c r="O907" s="5" t="s">
        <v>722</v>
      </c>
      <c r="P907" t="str">
        <f t="shared" si="92"/>
        <v>_02</v>
      </c>
      <c r="Q907" t="str">
        <f t="shared" si="93"/>
        <v>A38_12_02</v>
      </c>
    </row>
    <row r="908" spans="1:17" x14ac:dyDescent="0.25">
      <c r="A908" s="4" t="s">
        <v>1567</v>
      </c>
      <c r="B908" s="3">
        <v>16</v>
      </c>
      <c r="C908" s="1">
        <f t="shared" si="94"/>
        <v>22</v>
      </c>
      <c r="D908">
        <v>60</v>
      </c>
      <c r="E908">
        <f t="shared" si="90"/>
        <v>21120</v>
      </c>
      <c r="G908">
        <v>11</v>
      </c>
      <c r="N908" t="str">
        <f t="shared" si="91"/>
        <v>A38_</v>
      </c>
      <c r="O908" s="5" t="s">
        <v>722</v>
      </c>
      <c r="P908" t="str">
        <f t="shared" si="92"/>
        <v>_03</v>
      </c>
      <c r="Q908" t="str">
        <f t="shared" si="93"/>
        <v>A38_12_03</v>
      </c>
    </row>
    <row r="909" spans="1:17" x14ac:dyDescent="0.25">
      <c r="A909" s="4" t="s">
        <v>1568</v>
      </c>
      <c r="B909" s="3">
        <v>16</v>
      </c>
      <c r="C909" s="1">
        <f t="shared" si="94"/>
        <v>22</v>
      </c>
      <c r="D909">
        <v>60</v>
      </c>
      <c r="E909">
        <f t="shared" si="90"/>
        <v>21120</v>
      </c>
      <c r="G909">
        <v>11</v>
      </c>
      <c r="N909" t="str">
        <f t="shared" si="91"/>
        <v>A38_</v>
      </c>
      <c r="O909" s="5" t="s">
        <v>722</v>
      </c>
      <c r="P909" t="str">
        <f t="shared" si="92"/>
        <v>_04</v>
      </c>
      <c r="Q909" t="str">
        <f t="shared" si="93"/>
        <v>A38_12_04</v>
      </c>
    </row>
    <row r="910" spans="1:17" x14ac:dyDescent="0.25">
      <c r="A910" s="4" t="s">
        <v>1569</v>
      </c>
      <c r="B910" s="3">
        <v>16</v>
      </c>
      <c r="C910" s="1">
        <f t="shared" si="94"/>
        <v>22</v>
      </c>
      <c r="D910">
        <v>60</v>
      </c>
      <c r="E910">
        <f t="shared" si="90"/>
        <v>21120</v>
      </c>
      <c r="G910">
        <v>11</v>
      </c>
      <c r="N910" t="str">
        <f t="shared" si="91"/>
        <v>A38_</v>
      </c>
      <c r="O910" s="5" t="s">
        <v>722</v>
      </c>
      <c r="P910" t="str">
        <f t="shared" si="92"/>
        <v>_05</v>
      </c>
      <c r="Q910" t="str">
        <f t="shared" si="93"/>
        <v>A38_12_05</v>
      </c>
    </row>
    <row r="911" spans="1:17" x14ac:dyDescent="0.25">
      <c r="A911" s="4" t="s">
        <v>1570</v>
      </c>
      <c r="B911" s="3">
        <v>16</v>
      </c>
      <c r="C911" s="1">
        <f t="shared" si="94"/>
        <v>22</v>
      </c>
      <c r="D911">
        <v>60</v>
      </c>
      <c r="E911">
        <f t="shared" si="90"/>
        <v>21120</v>
      </c>
      <c r="G911">
        <v>11</v>
      </c>
      <c r="N911" t="str">
        <f t="shared" si="91"/>
        <v>A38_</v>
      </c>
      <c r="O911" s="5" t="s">
        <v>722</v>
      </c>
      <c r="P911" t="str">
        <f t="shared" si="92"/>
        <v>_06</v>
      </c>
      <c r="Q911" t="str">
        <f t="shared" si="93"/>
        <v>A38_12_06</v>
      </c>
    </row>
    <row r="912" spans="1:17" x14ac:dyDescent="0.25">
      <c r="A912" s="4" t="s">
        <v>1571</v>
      </c>
      <c r="B912" s="3">
        <v>16</v>
      </c>
      <c r="C912" s="1">
        <f t="shared" si="94"/>
        <v>22</v>
      </c>
      <c r="D912">
        <v>60</v>
      </c>
      <c r="E912">
        <f t="shared" si="90"/>
        <v>21120</v>
      </c>
      <c r="G912">
        <v>12</v>
      </c>
      <c r="N912" t="str">
        <f t="shared" si="91"/>
        <v>A38_</v>
      </c>
      <c r="O912" s="5" t="s">
        <v>723</v>
      </c>
      <c r="P912" t="str">
        <f t="shared" si="92"/>
        <v>_01</v>
      </c>
      <c r="Q912" t="str">
        <f t="shared" si="93"/>
        <v>A38_13_01</v>
      </c>
    </row>
    <row r="913" spans="1:17" x14ac:dyDescent="0.25">
      <c r="A913" s="4" t="s">
        <v>1572</v>
      </c>
      <c r="B913" s="3">
        <v>16</v>
      </c>
      <c r="C913" s="1">
        <f t="shared" si="94"/>
        <v>22</v>
      </c>
      <c r="D913">
        <v>60</v>
      </c>
      <c r="E913">
        <f t="shared" si="90"/>
        <v>21120</v>
      </c>
      <c r="G913">
        <v>12</v>
      </c>
      <c r="N913" t="str">
        <f t="shared" si="91"/>
        <v>A38_</v>
      </c>
      <c r="O913" s="5" t="s">
        <v>723</v>
      </c>
      <c r="P913" t="str">
        <f t="shared" si="92"/>
        <v>_02</v>
      </c>
      <c r="Q913" t="str">
        <f t="shared" si="93"/>
        <v>A38_13_02</v>
      </c>
    </row>
    <row r="914" spans="1:17" x14ac:dyDescent="0.25">
      <c r="A914" s="4" t="s">
        <v>1573</v>
      </c>
      <c r="B914" s="3">
        <v>16</v>
      </c>
      <c r="C914" s="1">
        <f t="shared" si="94"/>
        <v>22</v>
      </c>
      <c r="D914">
        <v>60</v>
      </c>
      <c r="E914">
        <f t="shared" si="90"/>
        <v>21120</v>
      </c>
      <c r="G914">
        <v>12</v>
      </c>
      <c r="N914" t="str">
        <f t="shared" si="91"/>
        <v>A38_</v>
      </c>
      <c r="O914" s="5" t="s">
        <v>723</v>
      </c>
      <c r="P914" t="str">
        <f t="shared" si="92"/>
        <v>_03</v>
      </c>
      <c r="Q914" t="str">
        <f t="shared" si="93"/>
        <v>A38_13_03</v>
      </c>
    </row>
    <row r="915" spans="1:17" x14ac:dyDescent="0.25">
      <c r="A915" s="4" t="s">
        <v>1574</v>
      </c>
      <c r="B915" s="3">
        <v>16</v>
      </c>
      <c r="C915" s="1">
        <f t="shared" si="94"/>
        <v>22</v>
      </c>
      <c r="D915">
        <v>60</v>
      </c>
      <c r="E915">
        <f t="shared" si="90"/>
        <v>21120</v>
      </c>
      <c r="G915">
        <v>12</v>
      </c>
      <c r="N915" t="str">
        <f t="shared" si="91"/>
        <v>A38_</v>
      </c>
      <c r="O915" s="5" t="s">
        <v>723</v>
      </c>
      <c r="P915" t="str">
        <f t="shared" si="92"/>
        <v>_04</v>
      </c>
      <c r="Q915" t="str">
        <f t="shared" si="93"/>
        <v>A38_13_04</v>
      </c>
    </row>
    <row r="916" spans="1:17" x14ac:dyDescent="0.25">
      <c r="A916" s="4" t="s">
        <v>1575</v>
      </c>
      <c r="B916" s="3">
        <v>16</v>
      </c>
      <c r="C916" s="1">
        <f t="shared" si="94"/>
        <v>22</v>
      </c>
      <c r="D916">
        <v>60</v>
      </c>
      <c r="E916">
        <f t="shared" si="90"/>
        <v>21120</v>
      </c>
      <c r="G916">
        <v>12</v>
      </c>
      <c r="N916" t="str">
        <f t="shared" si="91"/>
        <v>A38_</v>
      </c>
      <c r="O916" s="5" t="s">
        <v>723</v>
      </c>
      <c r="P916" t="str">
        <f t="shared" si="92"/>
        <v>_05</v>
      </c>
      <c r="Q916" t="str">
        <f t="shared" si="93"/>
        <v>A38_13_05</v>
      </c>
    </row>
    <row r="917" spans="1:17" x14ac:dyDescent="0.25">
      <c r="A917" s="4" t="s">
        <v>1576</v>
      </c>
      <c r="B917" s="3">
        <v>16</v>
      </c>
      <c r="C917" s="1">
        <f t="shared" si="94"/>
        <v>22</v>
      </c>
      <c r="D917">
        <v>60</v>
      </c>
      <c r="E917">
        <f t="shared" si="90"/>
        <v>21120</v>
      </c>
      <c r="G917">
        <v>12</v>
      </c>
      <c r="N917" t="str">
        <f t="shared" si="91"/>
        <v>A38_</v>
      </c>
      <c r="O917" s="5" t="s">
        <v>723</v>
      </c>
      <c r="P917" t="str">
        <f t="shared" si="92"/>
        <v>_06</v>
      </c>
      <c r="Q917" t="str">
        <f t="shared" si="93"/>
        <v>A38_13_06</v>
      </c>
    </row>
    <row r="918" spans="1:17" x14ac:dyDescent="0.25">
      <c r="A918" s="4" t="s">
        <v>1577</v>
      </c>
      <c r="B918" s="3">
        <v>16</v>
      </c>
      <c r="C918" s="1">
        <f t="shared" si="94"/>
        <v>22</v>
      </c>
      <c r="D918">
        <v>60</v>
      </c>
      <c r="E918">
        <f t="shared" si="90"/>
        <v>21120</v>
      </c>
      <c r="G918">
        <v>13</v>
      </c>
      <c r="N918" t="str">
        <f t="shared" si="91"/>
        <v>A38_</v>
      </c>
      <c r="O918" s="5" t="s">
        <v>724</v>
      </c>
      <c r="P918" t="str">
        <f t="shared" si="92"/>
        <v>_01</v>
      </c>
      <c r="Q918" t="str">
        <f t="shared" si="93"/>
        <v>A38_14_01</v>
      </c>
    </row>
    <row r="919" spans="1:17" x14ac:dyDescent="0.25">
      <c r="A919" s="4" t="s">
        <v>1578</v>
      </c>
      <c r="B919" s="3">
        <v>16</v>
      </c>
      <c r="C919" s="1">
        <f t="shared" si="94"/>
        <v>22</v>
      </c>
      <c r="D919">
        <v>60</v>
      </c>
      <c r="E919">
        <f t="shared" si="90"/>
        <v>21120</v>
      </c>
      <c r="G919">
        <v>13</v>
      </c>
      <c r="N919" t="str">
        <f t="shared" si="91"/>
        <v>A38_</v>
      </c>
      <c r="O919" s="5" t="s">
        <v>724</v>
      </c>
      <c r="P919" t="str">
        <f t="shared" si="92"/>
        <v>_02</v>
      </c>
      <c r="Q919" t="str">
        <f t="shared" si="93"/>
        <v>A38_14_02</v>
      </c>
    </row>
    <row r="920" spans="1:17" x14ac:dyDescent="0.25">
      <c r="A920" s="4" t="s">
        <v>1579</v>
      </c>
      <c r="B920" s="3">
        <v>16</v>
      </c>
      <c r="C920" s="1">
        <f t="shared" si="94"/>
        <v>22</v>
      </c>
      <c r="D920">
        <v>60</v>
      </c>
      <c r="E920">
        <f t="shared" si="90"/>
        <v>21120</v>
      </c>
      <c r="G920">
        <v>13</v>
      </c>
      <c r="N920" t="str">
        <f t="shared" si="91"/>
        <v>A38_</v>
      </c>
      <c r="O920" s="5" t="s">
        <v>724</v>
      </c>
      <c r="P920" t="str">
        <f t="shared" si="92"/>
        <v>_03</v>
      </c>
      <c r="Q920" t="str">
        <f t="shared" si="93"/>
        <v>A38_14_03</v>
      </c>
    </row>
    <row r="921" spans="1:17" x14ac:dyDescent="0.25">
      <c r="A921" s="4" t="s">
        <v>1580</v>
      </c>
      <c r="B921" s="3">
        <v>16</v>
      </c>
      <c r="C921" s="1">
        <f t="shared" si="94"/>
        <v>22</v>
      </c>
      <c r="D921">
        <v>60</v>
      </c>
      <c r="E921">
        <f t="shared" si="90"/>
        <v>21120</v>
      </c>
      <c r="G921">
        <v>13</v>
      </c>
      <c r="N921" t="str">
        <f t="shared" si="91"/>
        <v>A38_</v>
      </c>
      <c r="O921" s="5" t="s">
        <v>724</v>
      </c>
      <c r="P921" t="str">
        <f t="shared" si="92"/>
        <v>_04</v>
      </c>
      <c r="Q921" t="str">
        <f t="shared" si="93"/>
        <v>A38_14_04</v>
      </c>
    </row>
    <row r="922" spans="1:17" x14ac:dyDescent="0.25">
      <c r="A922" s="4" t="s">
        <v>1581</v>
      </c>
      <c r="B922" s="3">
        <v>16</v>
      </c>
      <c r="C922" s="1">
        <f t="shared" si="94"/>
        <v>22</v>
      </c>
      <c r="D922">
        <v>60</v>
      </c>
      <c r="E922">
        <f t="shared" si="90"/>
        <v>21120</v>
      </c>
      <c r="G922">
        <v>13</v>
      </c>
      <c r="N922" t="str">
        <f t="shared" si="91"/>
        <v>A38_</v>
      </c>
      <c r="O922" s="5" t="s">
        <v>724</v>
      </c>
      <c r="P922" t="str">
        <f t="shared" si="92"/>
        <v>_05</v>
      </c>
      <c r="Q922" t="str">
        <f t="shared" si="93"/>
        <v>A38_14_05</v>
      </c>
    </row>
    <row r="923" spans="1:17" x14ac:dyDescent="0.25">
      <c r="A923" s="4" t="s">
        <v>1582</v>
      </c>
      <c r="B923" s="3">
        <v>16</v>
      </c>
      <c r="C923" s="1">
        <f t="shared" si="94"/>
        <v>22</v>
      </c>
      <c r="D923">
        <v>60</v>
      </c>
      <c r="E923">
        <f t="shared" si="90"/>
        <v>21120</v>
      </c>
      <c r="G923">
        <v>13</v>
      </c>
      <c r="N923" t="str">
        <f t="shared" si="91"/>
        <v>A38_</v>
      </c>
      <c r="O923" s="5" t="s">
        <v>724</v>
      </c>
      <c r="P923" t="str">
        <f t="shared" si="92"/>
        <v>_06</v>
      </c>
      <c r="Q923" t="str">
        <f t="shared" si="93"/>
        <v>A38_14_06</v>
      </c>
    </row>
    <row r="924" spans="1:17" x14ac:dyDescent="0.25">
      <c r="A924" s="4" t="s">
        <v>1583</v>
      </c>
      <c r="B924" s="3">
        <v>19.2</v>
      </c>
      <c r="C924" s="1">
        <f t="shared" si="94"/>
        <v>22</v>
      </c>
      <c r="D924">
        <v>60</v>
      </c>
      <c r="E924">
        <f t="shared" si="90"/>
        <v>25344</v>
      </c>
      <c r="G924">
        <v>14</v>
      </c>
      <c r="N924" t="str">
        <f t="shared" si="91"/>
        <v>A38_</v>
      </c>
      <c r="O924" s="5" t="s">
        <v>725</v>
      </c>
      <c r="P924" t="str">
        <f t="shared" si="92"/>
        <v>_01</v>
      </c>
      <c r="Q924" t="str">
        <f t="shared" si="93"/>
        <v>A38_15_01</v>
      </c>
    </row>
    <row r="925" spans="1:17" x14ac:dyDescent="0.25">
      <c r="A925" s="4" t="s">
        <v>1584</v>
      </c>
      <c r="B925" s="3">
        <v>19.2</v>
      </c>
      <c r="C925" s="1">
        <f t="shared" si="94"/>
        <v>22</v>
      </c>
      <c r="D925">
        <v>60</v>
      </c>
      <c r="E925">
        <f t="shared" si="90"/>
        <v>25344</v>
      </c>
      <c r="G925">
        <v>14</v>
      </c>
      <c r="N925" t="str">
        <f t="shared" si="91"/>
        <v>A38_</v>
      </c>
      <c r="O925" s="5" t="s">
        <v>725</v>
      </c>
      <c r="P925" t="str">
        <f t="shared" si="92"/>
        <v>_02</v>
      </c>
      <c r="Q925" t="str">
        <f t="shared" si="93"/>
        <v>A38_15_02</v>
      </c>
    </row>
    <row r="926" spans="1:17" x14ac:dyDescent="0.25">
      <c r="A926" s="4" t="s">
        <v>1585</v>
      </c>
      <c r="B926" s="3">
        <v>19.2</v>
      </c>
      <c r="C926" s="1">
        <f t="shared" si="94"/>
        <v>22</v>
      </c>
      <c r="D926">
        <v>60</v>
      </c>
      <c r="E926">
        <f t="shared" si="90"/>
        <v>25344</v>
      </c>
      <c r="G926">
        <v>14</v>
      </c>
      <c r="N926" t="str">
        <f t="shared" si="91"/>
        <v>A38_</v>
      </c>
      <c r="O926" s="5" t="s">
        <v>725</v>
      </c>
      <c r="P926" t="str">
        <f t="shared" si="92"/>
        <v>_03</v>
      </c>
      <c r="Q926" t="str">
        <f t="shared" si="93"/>
        <v>A38_15_03</v>
      </c>
    </row>
    <row r="927" spans="1:17" x14ac:dyDescent="0.25">
      <c r="A927" s="4" t="s">
        <v>1586</v>
      </c>
      <c r="B927" s="3">
        <v>19.2</v>
      </c>
      <c r="C927" s="1">
        <f t="shared" si="94"/>
        <v>22</v>
      </c>
      <c r="D927">
        <v>60</v>
      </c>
      <c r="E927">
        <f t="shared" si="90"/>
        <v>25344</v>
      </c>
      <c r="G927">
        <v>14</v>
      </c>
      <c r="N927" t="str">
        <f t="shared" si="91"/>
        <v>A38_</v>
      </c>
      <c r="O927" s="5" t="s">
        <v>725</v>
      </c>
      <c r="P927" t="str">
        <f t="shared" si="92"/>
        <v>_04</v>
      </c>
      <c r="Q927" t="str">
        <f t="shared" si="93"/>
        <v>A38_15_04</v>
      </c>
    </row>
    <row r="928" spans="1:17" x14ac:dyDescent="0.25">
      <c r="A928" s="4" t="s">
        <v>1587</v>
      </c>
      <c r="B928" s="3">
        <v>19.2</v>
      </c>
      <c r="C928" s="1">
        <f t="shared" si="94"/>
        <v>22</v>
      </c>
      <c r="D928">
        <v>60</v>
      </c>
      <c r="E928">
        <f t="shared" si="90"/>
        <v>25344</v>
      </c>
      <c r="G928">
        <v>14</v>
      </c>
      <c r="N928" t="str">
        <f t="shared" si="91"/>
        <v>A38_</v>
      </c>
      <c r="O928" s="5" t="s">
        <v>725</v>
      </c>
      <c r="P928" t="str">
        <f t="shared" si="92"/>
        <v>_05</v>
      </c>
      <c r="Q928" t="str">
        <f t="shared" si="93"/>
        <v>A38_15_05</v>
      </c>
    </row>
    <row r="929" spans="1:17" x14ac:dyDescent="0.25">
      <c r="A929" s="4" t="s">
        <v>1588</v>
      </c>
      <c r="B929" s="3">
        <v>48</v>
      </c>
      <c r="C929" s="1">
        <f t="shared" si="94"/>
        <v>22</v>
      </c>
      <c r="D929">
        <v>60</v>
      </c>
      <c r="E929">
        <f t="shared" si="90"/>
        <v>63360</v>
      </c>
      <c r="G929">
        <v>4</v>
      </c>
      <c r="N929" t="str">
        <f t="shared" si="91"/>
        <v>A39_</v>
      </c>
      <c r="O929" s="5" t="s">
        <v>711</v>
      </c>
      <c r="P929" t="str">
        <f t="shared" si="92"/>
        <v>_01</v>
      </c>
      <c r="Q929" t="str">
        <f t="shared" si="93"/>
        <v>A39_01_01</v>
      </c>
    </row>
    <row r="930" spans="1:17" x14ac:dyDescent="0.25">
      <c r="A930" s="4" t="s">
        <v>1589</v>
      </c>
      <c r="B930" s="3">
        <v>48</v>
      </c>
      <c r="C930" s="1">
        <f t="shared" si="94"/>
        <v>22</v>
      </c>
      <c r="D930">
        <v>60</v>
      </c>
      <c r="E930">
        <f t="shared" si="90"/>
        <v>63360</v>
      </c>
      <c r="G930">
        <v>4</v>
      </c>
      <c r="N930" t="str">
        <f t="shared" si="91"/>
        <v>A39_</v>
      </c>
      <c r="O930" s="5" t="s">
        <v>711</v>
      </c>
      <c r="P930" t="str">
        <f t="shared" si="92"/>
        <v>_02</v>
      </c>
      <c r="Q930" t="str">
        <f t="shared" si="93"/>
        <v>A39_01_02</v>
      </c>
    </row>
    <row r="931" spans="1:17" x14ac:dyDescent="0.25">
      <c r="A931" s="4" t="s">
        <v>1590</v>
      </c>
      <c r="B931" s="3">
        <v>48</v>
      </c>
      <c r="C931" s="1">
        <f t="shared" si="94"/>
        <v>22</v>
      </c>
      <c r="D931">
        <v>60</v>
      </c>
      <c r="E931">
        <f t="shared" si="90"/>
        <v>63360</v>
      </c>
      <c r="G931">
        <v>2</v>
      </c>
      <c r="N931" t="str">
        <f t="shared" si="91"/>
        <v>A39_</v>
      </c>
      <c r="O931" s="5" t="s">
        <v>712</v>
      </c>
      <c r="P931" t="str">
        <f t="shared" si="92"/>
        <v>_01</v>
      </c>
      <c r="Q931" t="str">
        <f t="shared" si="93"/>
        <v>A39_02_01</v>
      </c>
    </row>
    <row r="932" spans="1:17" x14ac:dyDescent="0.25">
      <c r="A932" s="4" t="s">
        <v>1591</v>
      </c>
      <c r="B932" s="3">
        <v>48</v>
      </c>
      <c r="C932" s="1">
        <f t="shared" si="94"/>
        <v>22</v>
      </c>
      <c r="D932">
        <v>60</v>
      </c>
      <c r="E932">
        <f t="shared" si="90"/>
        <v>63360</v>
      </c>
      <c r="G932">
        <v>2</v>
      </c>
      <c r="N932" t="str">
        <f t="shared" si="91"/>
        <v>A39_</v>
      </c>
      <c r="O932" s="5" t="s">
        <v>712</v>
      </c>
      <c r="P932" t="str">
        <f t="shared" si="92"/>
        <v>_02</v>
      </c>
      <c r="Q932" t="str">
        <f t="shared" si="93"/>
        <v>A39_02_02</v>
      </c>
    </row>
    <row r="933" spans="1:17" x14ac:dyDescent="0.25">
      <c r="A933" s="4" t="s">
        <v>1592</v>
      </c>
      <c r="B933" s="3">
        <v>48</v>
      </c>
      <c r="C933" s="1">
        <f t="shared" si="94"/>
        <v>22</v>
      </c>
      <c r="D933">
        <v>60</v>
      </c>
      <c r="E933">
        <f t="shared" si="90"/>
        <v>63360</v>
      </c>
      <c r="G933">
        <v>1</v>
      </c>
      <c r="N933" t="str">
        <f t="shared" si="91"/>
        <v>A39_</v>
      </c>
      <c r="O933" s="5" t="s">
        <v>713</v>
      </c>
      <c r="P933" t="str">
        <f t="shared" si="92"/>
        <v>_01</v>
      </c>
      <c r="Q933" t="str">
        <f t="shared" si="93"/>
        <v>A39_03_01</v>
      </c>
    </row>
    <row r="934" spans="1:17" x14ac:dyDescent="0.25">
      <c r="A934" s="4" t="s">
        <v>1593</v>
      </c>
      <c r="B934" s="3">
        <v>48</v>
      </c>
      <c r="C934" s="1">
        <f t="shared" si="94"/>
        <v>22</v>
      </c>
      <c r="D934">
        <v>60</v>
      </c>
      <c r="E934">
        <f t="shared" si="90"/>
        <v>63360</v>
      </c>
      <c r="G934">
        <v>1</v>
      </c>
      <c r="N934" t="str">
        <f t="shared" si="91"/>
        <v>A39_</v>
      </c>
      <c r="O934" s="5" t="s">
        <v>713</v>
      </c>
      <c r="P934" t="str">
        <f t="shared" si="92"/>
        <v>_02</v>
      </c>
      <c r="Q934" t="str">
        <f t="shared" si="93"/>
        <v>A39_03_02</v>
      </c>
    </row>
    <row r="935" spans="1:17" x14ac:dyDescent="0.25">
      <c r="A935" s="4" t="s">
        <v>1594</v>
      </c>
      <c r="B935" s="3">
        <v>48</v>
      </c>
      <c r="C935" s="1">
        <f t="shared" si="94"/>
        <v>22</v>
      </c>
      <c r="D935">
        <v>60</v>
      </c>
      <c r="E935">
        <f t="shared" si="90"/>
        <v>63360</v>
      </c>
      <c r="G935">
        <v>1</v>
      </c>
      <c r="N935" t="str">
        <f t="shared" si="91"/>
        <v>A39_</v>
      </c>
      <c r="O935" s="5" t="s">
        <v>713</v>
      </c>
      <c r="P935" t="str">
        <f t="shared" si="92"/>
        <v>_03</v>
      </c>
      <c r="Q935" t="str">
        <f t="shared" si="93"/>
        <v>A39_03_03</v>
      </c>
    </row>
    <row r="936" spans="1:17" x14ac:dyDescent="0.25">
      <c r="A936" s="4" t="s">
        <v>1595</v>
      </c>
      <c r="B936" s="3">
        <v>48</v>
      </c>
      <c r="C936" s="1">
        <f t="shared" si="94"/>
        <v>22</v>
      </c>
      <c r="D936">
        <v>60</v>
      </c>
      <c r="E936">
        <f t="shared" si="90"/>
        <v>63360</v>
      </c>
      <c r="G936">
        <v>1</v>
      </c>
      <c r="N936" t="str">
        <f t="shared" si="91"/>
        <v>A39_</v>
      </c>
      <c r="O936" s="5" t="s">
        <v>714</v>
      </c>
      <c r="P936" t="str">
        <f t="shared" si="92"/>
        <v>_01</v>
      </c>
      <c r="Q936" t="str">
        <f t="shared" si="93"/>
        <v>A39_04_01</v>
      </c>
    </row>
    <row r="937" spans="1:17" x14ac:dyDescent="0.25">
      <c r="A937" s="4" t="s">
        <v>1596</v>
      </c>
      <c r="B937" s="3">
        <v>48</v>
      </c>
      <c r="C937" s="1">
        <f t="shared" ref="C937:C968" si="95">ROUNDDOWN(204/9,0)</f>
        <v>22</v>
      </c>
      <c r="D937">
        <v>60</v>
      </c>
      <c r="E937">
        <f t="shared" si="90"/>
        <v>63360</v>
      </c>
      <c r="G937">
        <v>1</v>
      </c>
      <c r="N937" t="str">
        <f t="shared" si="91"/>
        <v>A39_</v>
      </c>
      <c r="O937" s="5" t="s">
        <v>714</v>
      </c>
      <c r="P937" t="str">
        <f t="shared" si="92"/>
        <v>_02</v>
      </c>
      <c r="Q937" t="str">
        <f t="shared" si="93"/>
        <v>A39_04_02</v>
      </c>
    </row>
    <row r="938" spans="1:17" x14ac:dyDescent="0.25">
      <c r="A938" s="4" t="s">
        <v>1597</v>
      </c>
      <c r="B938" s="3">
        <v>48</v>
      </c>
      <c r="C938" s="1">
        <f t="shared" si="95"/>
        <v>22</v>
      </c>
      <c r="D938">
        <v>60</v>
      </c>
      <c r="E938">
        <f t="shared" si="90"/>
        <v>63360</v>
      </c>
      <c r="G938">
        <v>3</v>
      </c>
      <c r="N938" t="str">
        <f t="shared" si="91"/>
        <v>A39_</v>
      </c>
      <c r="O938" s="5" t="s">
        <v>715</v>
      </c>
      <c r="P938" t="str">
        <f t="shared" si="92"/>
        <v>_01</v>
      </c>
      <c r="Q938" t="str">
        <f t="shared" si="93"/>
        <v>A39_05_01</v>
      </c>
    </row>
    <row r="939" spans="1:17" x14ac:dyDescent="0.25">
      <c r="A939" s="4" t="s">
        <v>1598</v>
      </c>
      <c r="B939" s="3">
        <v>48</v>
      </c>
      <c r="C939" s="1">
        <f t="shared" si="95"/>
        <v>22</v>
      </c>
      <c r="D939">
        <v>60</v>
      </c>
      <c r="E939">
        <f t="shared" si="90"/>
        <v>63360</v>
      </c>
      <c r="G939">
        <v>3</v>
      </c>
      <c r="N939" t="str">
        <f t="shared" si="91"/>
        <v>A39_</v>
      </c>
      <c r="O939" s="5" t="s">
        <v>715</v>
      </c>
      <c r="P939" t="str">
        <f t="shared" si="92"/>
        <v>_02</v>
      </c>
      <c r="Q939" t="str">
        <f t="shared" si="93"/>
        <v>A39_05_02</v>
      </c>
    </row>
    <row r="940" spans="1:17" x14ac:dyDescent="0.25">
      <c r="A940" s="4" t="s">
        <v>1599</v>
      </c>
      <c r="B940" s="3">
        <v>48</v>
      </c>
      <c r="C940" s="1">
        <f t="shared" si="95"/>
        <v>22</v>
      </c>
      <c r="D940">
        <v>60</v>
      </c>
      <c r="E940">
        <f t="shared" si="90"/>
        <v>63360</v>
      </c>
      <c r="G940">
        <v>5</v>
      </c>
      <c r="N940" t="str">
        <f t="shared" si="91"/>
        <v>A39_</v>
      </c>
      <c r="O940" s="5" t="s">
        <v>716</v>
      </c>
      <c r="P940" t="str">
        <f t="shared" si="92"/>
        <v>_01</v>
      </c>
      <c r="Q940" t="str">
        <f t="shared" si="93"/>
        <v>A39_06_01</v>
      </c>
    </row>
    <row r="941" spans="1:17" x14ac:dyDescent="0.25">
      <c r="A941" s="4" t="s">
        <v>1600</v>
      </c>
      <c r="B941" s="3">
        <v>48</v>
      </c>
      <c r="C941" s="1">
        <f t="shared" si="95"/>
        <v>22</v>
      </c>
      <c r="D941">
        <v>60</v>
      </c>
      <c r="E941">
        <f t="shared" si="90"/>
        <v>63360</v>
      </c>
      <c r="G941">
        <v>5</v>
      </c>
      <c r="N941" t="str">
        <f t="shared" si="91"/>
        <v>A39_</v>
      </c>
      <c r="O941" s="5" t="s">
        <v>716</v>
      </c>
      <c r="P941" t="str">
        <f t="shared" si="92"/>
        <v>_02</v>
      </c>
      <c r="Q941" t="str">
        <f t="shared" si="93"/>
        <v>A39_06_02</v>
      </c>
    </row>
    <row r="942" spans="1:17" x14ac:dyDescent="0.25">
      <c r="A942" s="4" t="s">
        <v>1601</v>
      </c>
      <c r="B942" s="3">
        <v>13.7</v>
      </c>
      <c r="C942" s="1">
        <f t="shared" si="95"/>
        <v>22</v>
      </c>
      <c r="D942">
        <v>60</v>
      </c>
      <c r="E942">
        <f t="shared" si="90"/>
        <v>18084</v>
      </c>
      <c r="G942">
        <v>4</v>
      </c>
      <c r="N942" t="str">
        <f t="shared" si="91"/>
        <v>A40_</v>
      </c>
      <c r="O942" s="5" t="s">
        <v>711</v>
      </c>
      <c r="P942" t="str">
        <f t="shared" si="92"/>
        <v>_01</v>
      </c>
      <c r="Q942" t="str">
        <f t="shared" si="93"/>
        <v>A40_01_01</v>
      </c>
    </row>
    <row r="943" spans="1:17" x14ac:dyDescent="0.25">
      <c r="A943" s="4" t="s">
        <v>1602</v>
      </c>
      <c r="B943" s="3">
        <v>13.7</v>
      </c>
      <c r="C943" s="1">
        <f t="shared" si="95"/>
        <v>22</v>
      </c>
      <c r="D943">
        <v>60</v>
      </c>
      <c r="E943">
        <f t="shared" si="90"/>
        <v>18084</v>
      </c>
      <c r="G943">
        <v>4</v>
      </c>
      <c r="N943" t="str">
        <f t="shared" si="91"/>
        <v>A40_</v>
      </c>
      <c r="O943" s="5" t="s">
        <v>711</v>
      </c>
      <c r="P943" t="str">
        <f t="shared" si="92"/>
        <v>_02</v>
      </c>
      <c r="Q943" t="str">
        <f t="shared" si="93"/>
        <v>A40_01_02</v>
      </c>
    </row>
    <row r="944" spans="1:17" x14ac:dyDescent="0.25">
      <c r="A944" s="4" t="s">
        <v>1603</v>
      </c>
      <c r="B944" s="3">
        <v>13.7</v>
      </c>
      <c r="C944" s="1">
        <f t="shared" si="95"/>
        <v>22</v>
      </c>
      <c r="D944">
        <v>60</v>
      </c>
      <c r="E944">
        <f t="shared" si="90"/>
        <v>18084</v>
      </c>
      <c r="G944">
        <v>4</v>
      </c>
      <c r="N944" t="str">
        <f t="shared" si="91"/>
        <v>A40_</v>
      </c>
      <c r="O944" s="5" t="s">
        <v>711</v>
      </c>
      <c r="P944" t="str">
        <f t="shared" si="92"/>
        <v>_03</v>
      </c>
      <c r="Q944" t="str">
        <f t="shared" si="93"/>
        <v>A40_01_03</v>
      </c>
    </row>
    <row r="945" spans="1:17" x14ac:dyDescent="0.25">
      <c r="A945" s="4" t="s">
        <v>1604</v>
      </c>
      <c r="B945" s="3">
        <v>13.7</v>
      </c>
      <c r="C945" s="1">
        <f t="shared" si="95"/>
        <v>22</v>
      </c>
      <c r="D945">
        <v>60</v>
      </c>
      <c r="E945">
        <f t="shared" si="90"/>
        <v>18084</v>
      </c>
      <c r="G945">
        <v>4</v>
      </c>
      <c r="N945" t="str">
        <f t="shared" si="91"/>
        <v>A40_</v>
      </c>
      <c r="O945" s="5" t="s">
        <v>711</v>
      </c>
      <c r="P945" t="str">
        <f t="shared" si="92"/>
        <v>_04</v>
      </c>
      <c r="Q945" t="str">
        <f t="shared" si="93"/>
        <v>A40_01_04</v>
      </c>
    </row>
    <row r="946" spans="1:17" x14ac:dyDescent="0.25">
      <c r="A946" s="4" t="s">
        <v>1605</v>
      </c>
      <c r="B946" s="3">
        <v>13.7</v>
      </c>
      <c r="C946" s="1">
        <f t="shared" si="95"/>
        <v>22</v>
      </c>
      <c r="D946">
        <v>60</v>
      </c>
      <c r="E946">
        <f t="shared" si="90"/>
        <v>18084</v>
      </c>
      <c r="G946">
        <v>4</v>
      </c>
      <c r="N946" t="str">
        <f t="shared" si="91"/>
        <v>A40_</v>
      </c>
      <c r="O946" s="5" t="s">
        <v>711</v>
      </c>
      <c r="P946" t="str">
        <f t="shared" si="92"/>
        <v>_05</v>
      </c>
      <c r="Q946" t="str">
        <f t="shared" si="93"/>
        <v>A40_01_05</v>
      </c>
    </row>
    <row r="947" spans="1:17" x14ac:dyDescent="0.25">
      <c r="A947" s="4" t="s">
        <v>1606</v>
      </c>
      <c r="B947" s="3">
        <v>13.7</v>
      </c>
      <c r="C947" s="1">
        <f t="shared" si="95"/>
        <v>22</v>
      </c>
      <c r="D947">
        <v>60</v>
      </c>
      <c r="E947">
        <f t="shared" si="90"/>
        <v>18084</v>
      </c>
      <c r="G947">
        <v>4</v>
      </c>
      <c r="N947" t="str">
        <f t="shared" si="91"/>
        <v>A40_</v>
      </c>
      <c r="O947" s="5" t="s">
        <v>711</v>
      </c>
      <c r="P947" t="str">
        <f t="shared" si="92"/>
        <v>_06</v>
      </c>
      <c r="Q947" t="str">
        <f t="shared" si="93"/>
        <v>A40_01_06</v>
      </c>
    </row>
    <row r="948" spans="1:17" x14ac:dyDescent="0.25">
      <c r="A948" s="4" t="s">
        <v>1607</v>
      </c>
      <c r="B948" s="3">
        <v>13.7</v>
      </c>
      <c r="C948" s="1">
        <f t="shared" si="95"/>
        <v>22</v>
      </c>
      <c r="D948">
        <v>60</v>
      </c>
      <c r="E948">
        <f t="shared" si="90"/>
        <v>18084</v>
      </c>
      <c r="G948">
        <v>4</v>
      </c>
      <c r="N948" t="str">
        <f t="shared" si="91"/>
        <v>A40_</v>
      </c>
      <c r="O948" s="5" t="s">
        <v>711</v>
      </c>
      <c r="P948" t="str">
        <f t="shared" si="92"/>
        <v>_07</v>
      </c>
      <c r="Q948" t="str">
        <f t="shared" si="93"/>
        <v>A40_01_07</v>
      </c>
    </row>
    <row r="949" spans="1:17" x14ac:dyDescent="0.25">
      <c r="A949" s="4" t="s">
        <v>1608</v>
      </c>
      <c r="B949" s="3">
        <v>13.7</v>
      </c>
      <c r="C949" s="1">
        <f t="shared" si="95"/>
        <v>22</v>
      </c>
      <c r="D949">
        <v>60</v>
      </c>
      <c r="E949">
        <f t="shared" si="90"/>
        <v>18084</v>
      </c>
      <c r="G949">
        <v>2</v>
      </c>
      <c r="N949" t="str">
        <f t="shared" si="91"/>
        <v>A40_</v>
      </c>
      <c r="O949" s="5" t="s">
        <v>712</v>
      </c>
      <c r="P949" t="str">
        <f t="shared" si="92"/>
        <v>_01</v>
      </c>
      <c r="Q949" t="str">
        <f t="shared" si="93"/>
        <v>A40_02_01</v>
      </c>
    </row>
    <row r="950" spans="1:17" x14ac:dyDescent="0.25">
      <c r="A950" s="4" t="s">
        <v>1609</v>
      </c>
      <c r="B950" s="3">
        <v>13.7</v>
      </c>
      <c r="C950" s="1">
        <f t="shared" si="95"/>
        <v>22</v>
      </c>
      <c r="D950">
        <v>60</v>
      </c>
      <c r="E950">
        <f t="shared" si="90"/>
        <v>18084</v>
      </c>
      <c r="G950">
        <v>2</v>
      </c>
      <c r="N950" t="str">
        <f t="shared" si="91"/>
        <v>A40_</v>
      </c>
      <c r="O950" s="5" t="s">
        <v>712</v>
      </c>
      <c r="P950" t="str">
        <f t="shared" si="92"/>
        <v>_02</v>
      </c>
      <c r="Q950" t="str">
        <f t="shared" si="93"/>
        <v>A40_02_02</v>
      </c>
    </row>
    <row r="951" spans="1:17" x14ac:dyDescent="0.25">
      <c r="A951" s="4" t="s">
        <v>1610</v>
      </c>
      <c r="B951" s="3">
        <v>13.7</v>
      </c>
      <c r="C951" s="1">
        <f t="shared" si="95"/>
        <v>22</v>
      </c>
      <c r="D951">
        <v>60</v>
      </c>
      <c r="E951">
        <f t="shared" si="90"/>
        <v>18084</v>
      </c>
      <c r="G951">
        <v>2</v>
      </c>
      <c r="N951" t="str">
        <f t="shared" si="91"/>
        <v>A40_</v>
      </c>
      <c r="O951" s="5" t="s">
        <v>712</v>
      </c>
      <c r="P951" t="str">
        <f t="shared" si="92"/>
        <v>_03</v>
      </c>
      <c r="Q951" t="str">
        <f t="shared" si="93"/>
        <v>A40_02_03</v>
      </c>
    </row>
    <row r="952" spans="1:17" x14ac:dyDescent="0.25">
      <c r="A952" s="4" t="s">
        <v>1611</v>
      </c>
      <c r="B952" s="3">
        <v>13.7</v>
      </c>
      <c r="C952" s="1">
        <f t="shared" si="95"/>
        <v>22</v>
      </c>
      <c r="D952">
        <v>60</v>
      </c>
      <c r="E952">
        <f t="shared" si="90"/>
        <v>18084</v>
      </c>
      <c r="G952">
        <v>2</v>
      </c>
      <c r="N952" t="str">
        <f t="shared" si="91"/>
        <v>A40_</v>
      </c>
      <c r="O952" s="5" t="s">
        <v>712</v>
      </c>
      <c r="P952" t="str">
        <f t="shared" si="92"/>
        <v>_04</v>
      </c>
      <c r="Q952" t="str">
        <f t="shared" si="93"/>
        <v>A40_02_04</v>
      </c>
    </row>
    <row r="953" spans="1:17" x14ac:dyDescent="0.25">
      <c r="A953" s="4" t="s">
        <v>1612</v>
      </c>
      <c r="B953" s="3">
        <v>13.7</v>
      </c>
      <c r="C953" s="1">
        <f t="shared" si="95"/>
        <v>22</v>
      </c>
      <c r="D953">
        <v>60</v>
      </c>
      <c r="E953">
        <f t="shared" si="90"/>
        <v>18084</v>
      </c>
      <c r="G953">
        <v>2</v>
      </c>
      <c r="N953" t="str">
        <f t="shared" si="91"/>
        <v>A40_</v>
      </c>
      <c r="O953" s="5" t="s">
        <v>712</v>
      </c>
      <c r="P953" t="str">
        <f t="shared" si="92"/>
        <v>_05</v>
      </c>
      <c r="Q953" t="str">
        <f t="shared" si="93"/>
        <v>A40_02_05</v>
      </c>
    </row>
    <row r="954" spans="1:17" x14ac:dyDescent="0.25">
      <c r="A954" s="4" t="s">
        <v>1613</v>
      </c>
      <c r="B954" s="3">
        <v>13.7</v>
      </c>
      <c r="C954" s="1">
        <f t="shared" si="95"/>
        <v>22</v>
      </c>
      <c r="D954">
        <v>60</v>
      </c>
      <c r="E954">
        <f t="shared" si="90"/>
        <v>18084</v>
      </c>
      <c r="G954">
        <v>2</v>
      </c>
      <c r="N954" t="str">
        <f t="shared" si="91"/>
        <v>A40_</v>
      </c>
      <c r="O954" s="5" t="s">
        <v>712</v>
      </c>
      <c r="P954" t="str">
        <f t="shared" si="92"/>
        <v>_06</v>
      </c>
      <c r="Q954" t="str">
        <f t="shared" si="93"/>
        <v>A40_02_06</v>
      </c>
    </row>
    <row r="955" spans="1:17" x14ac:dyDescent="0.25">
      <c r="A955" s="4" t="s">
        <v>1614</v>
      </c>
      <c r="B955" s="3">
        <v>13.7</v>
      </c>
      <c r="C955" s="1">
        <f t="shared" si="95"/>
        <v>22</v>
      </c>
      <c r="D955">
        <v>60</v>
      </c>
      <c r="E955">
        <f t="shared" si="90"/>
        <v>18084</v>
      </c>
      <c r="G955">
        <v>2</v>
      </c>
      <c r="N955" t="str">
        <f t="shared" si="91"/>
        <v>A40_</v>
      </c>
      <c r="O955" s="5" t="s">
        <v>712</v>
      </c>
      <c r="P955" t="str">
        <f t="shared" si="92"/>
        <v>_07</v>
      </c>
      <c r="Q955" t="str">
        <f t="shared" si="93"/>
        <v>A40_02_07</v>
      </c>
    </row>
    <row r="956" spans="1:17" x14ac:dyDescent="0.25">
      <c r="A956" s="4" t="s">
        <v>1615</v>
      </c>
      <c r="B956" s="3">
        <v>19.2</v>
      </c>
      <c r="C956" s="1">
        <f t="shared" si="95"/>
        <v>22</v>
      </c>
      <c r="D956">
        <v>60</v>
      </c>
      <c r="E956">
        <f t="shared" si="90"/>
        <v>25344</v>
      </c>
      <c r="G956">
        <v>1</v>
      </c>
      <c r="N956" t="str">
        <f t="shared" si="91"/>
        <v>A40_</v>
      </c>
      <c r="O956" s="5" t="s">
        <v>713</v>
      </c>
      <c r="P956" t="str">
        <f t="shared" si="92"/>
        <v>_01</v>
      </c>
      <c r="Q956" t="str">
        <f t="shared" si="93"/>
        <v>A40_03_01</v>
      </c>
    </row>
    <row r="957" spans="1:17" x14ac:dyDescent="0.25">
      <c r="A957" s="4" t="s">
        <v>1616</v>
      </c>
      <c r="B957" s="3">
        <v>19.2</v>
      </c>
      <c r="C957" s="1">
        <f t="shared" si="95"/>
        <v>22</v>
      </c>
      <c r="D957">
        <v>60</v>
      </c>
      <c r="E957">
        <f t="shared" si="90"/>
        <v>25344</v>
      </c>
      <c r="G957">
        <v>1</v>
      </c>
      <c r="N957" t="str">
        <f t="shared" si="91"/>
        <v>A40_</v>
      </c>
      <c r="O957" s="5" t="s">
        <v>713</v>
      </c>
      <c r="P957" t="str">
        <f t="shared" si="92"/>
        <v>_02</v>
      </c>
      <c r="Q957" t="str">
        <f t="shared" si="93"/>
        <v>A40_03_02</v>
      </c>
    </row>
    <row r="958" spans="1:17" x14ac:dyDescent="0.25">
      <c r="A958" s="4" t="s">
        <v>1617</v>
      </c>
      <c r="B958" s="3">
        <v>19.2</v>
      </c>
      <c r="C958" s="1">
        <f t="shared" si="95"/>
        <v>22</v>
      </c>
      <c r="D958">
        <v>60</v>
      </c>
      <c r="E958">
        <f t="shared" si="90"/>
        <v>25344</v>
      </c>
      <c r="G958">
        <v>1</v>
      </c>
      <c r="N958" t="str">
        <f t="shared" si="91"/>
        <v>A40_</v>
      </c>
      <c r="O958" s="5" t="s">
        <v>713</v>
      </c>
      <c r="P958" t="str">
        <f t="shared" si="92"/>
        <v>_03</v>
      </c>
      <c r="Q958" t="str">
        <f t="shared" si="93"/>
        <v>A40_03_03</v>
      </c>
    </row>
    <row r="959" spans="1:17" x14ac:dyDescent="0.25">
      <c r="A959" s="4" t="s">
        <v>1618</v>
      </c>
      <c r="B959" s="3">
        <v>19.2</v>
      </c>
      <c r="C959" s="1">
        <f t="shared" si="95"/>
        <v>22</v>
      </c>
      <c r="D959">
        <v>60</v>
      </c>
      <c r="E959">
        <f t="shared" si="90"/>
        <v>25344</v>
      </c>
      <c r="G959">
        <v>1</v>
      </c>
      <c r="N959" t="str">
        <f t="shared" si="91"/>
        <v>A40_</v>
      </c>
      <c r="O959" s="5" t="s">
        <v>713</v>
      </c>
      <c r="P959" t="str">
        <f t="shared" si="92"/>
        <v>_04</v>
      </c>
      <c r="Q959" t="str">
        <f t="shared" si="93"/>
        <v>A40_03_04</v>
      </c>
    </row>
    <row r="960" spans="1:17" x14ac:dyDescent="0.25">
      <c r="A960" s="4" t="s">
        <v>1619</v>
      </c>
      <c r="B960" s="3">
        <v>19.2</v>
      </c>
      <c r="C960" s="1">
        <f t="shared" si="95"/>
        <v>22</v>
      </c>
      <c r="D960">
        <v>60</v>
      </c>
      <c r="E960">
        <f t="shared" si="90"/>
        <v>25344</v>
      </c>
      <c r="G960">
        <v>1</v>
      </c>
      <c r="N960" t="str">
        <f t="shared" si="91"/>
        <v>A40_</v>
      </c>
      <c r="O960" s="5" t="s">
        <v>713</v>
      </c>
      <c r="P960" t="str">
        <f t="shared" si="92"/>
        <v>_05</v>
      </c>
      <c r="Q960" t="str">
        <f t="shared" si="93"/>
        <v>A40_03_05</v>
      </c>
    </row>
    <row r="961" spans="1:17" x14ac:dyDescent="0.25">
      <c r="A961" s="4" t="s">
        <v>1620</v>
      </c>
      <c r="B961" s="3">
        <v>13.7</v>
      </c>
      <c r="C961" s="1">
        <f t="shared" si="95"/>
        <v>22</v>
      </c>
      <c r="D961">
        <v>60</v>
      </c>
      <c r="E961">
        <f t="shared" si="90"/>
        <v>18084</v>
      </c>
      <c r="G961">
        <v>1</v>
      </c>
      <c r="N961" t="str">
        <f t="shared" si="91"/>
        <v>A40_</v>
      </c>
      <c r="O961" s="5" t="s">
        <v>714</v>
      </c>
      <c r="P961" t="str">
        <f t="shared" si="92"/>
        <v>_01</v>
      </c>
      <c r="Q961" t="str">
        <f t="shared" si="93"/>
        <v>A40_04_01</v>
      </c>
    </row>
    <row r="962" spans="1:17" x14ac:dyDescent="0.25">
      <c r="A962" s="4" t="s">
        <v>1621</v>
      </c>
      <c r="B962" s="3">
        <v>13.7</v>
      </c>
      <c r="C962" s="1">
        <f t="shared" si="95"/>
        <v>22</v>
      </c>
      <c r="D962">
        <v>60</v>
      </c>
      <c r="E962">
        <f t="shared" ref="E962:E1025" si="96">D962*C962*B962</f>
        <v>18084</v>
      </c>
      <c r="G962">
        <v>1</v>
      </c>
      <c r="N962" t="str">
        <f t="shared" si="91"/>
        <v>A40_</v>
      </c>
      <c r="O962" s="5" t="s">
        <v>714</v>
      </c>
      <c r="P962" t="str">
        <f t="shared" si="92"/>
        <v>_02</v>
      </c>
      <c r="Q962" t="str">
        <f t="shared" si="93"/>
        <v>A40_04_02</v>
      </c>
    </row>
    <row r="963" spans="1:17" x14ac:dyDescent="0.25">
      <c r="A963" s="4" t="s">
        <v>1622</v>
      </c>
      <c r="B963" s="3">
        <v>13.7</v>
      </c>
      <c r="C963" s="1">
        <f t="shared" si="95"/>
        <v>22</v>
      </c>
      <c r="D963">
        <v>60</v>
      </c>
      <c r="E963">
        <f t="shared" si="96"/>
        <v>18084</v>
      </c>
      <c r="G963">
        <v>1</v>
      </c>
      <c r="N963" t="str">
        <f t="shared" ref="N963:N1026" si="97">LEFT(A963, 4)</f>
        <v>A40_</v>
      </c>
      <c r="O963" s="5" t="s">
        <v>714</v>
      </c>
      <c r="P963" t="str">
        <f t="shared" ref="P963:P1026" si="98">RIGHT(A963, 3)</f>
        <v>_03</v>
      </c>
      <c r="Q963" t="str">
        <f t="shared" ref="Q963:Q1026" si="99">N963&amp;O963&amp;P963</f>
        <v>A40_04_03</v>
      </c>
    </row>
    <row r="964" spans="1:17" x14ac:dyDescent="0.25">
      <c r="A964" s="4" t="s">
        <v>1623</v>
      </c>
      <c r="B964" s="3">
        <v>13.7</v>
      </c>
      <c r="C964" s="1">
        <f t="shared" si="95"/>
        <v>22</v>
      </c>
      <c r="D964">
        <v>60</v>
      </c>
      <c r="E964">
        <f t="shared" si="96"/>
        <v>18084</v>
      </c>
      <c r="G964">
        <v>1</v>
      </c>
      <c r="N964" t="str">
        <f t="shared" si="97"/>
        <v>A40_</v>
      </c>
      <c r="O964" s="5" t="s">
        <v>714</v>
      </c>
      <c r="P964" t="str">
        <f t="shared" si="98"/>
        <v>_04</v>
      </c>
      <c r="Q964" t="str">
        <f t="shared" si="99"/>
        <v>A40_04_04</v>
      </c>
    </row>
    <row r="965" spans="1:17" x14ac:dyDescent="0.25">
      <c r="A965" s="4" t="s">
        <v>1624</v>
      </c>
      <c r="B965" s="3">
        <v>13.7</v>
      </c>
      <c r="C965" s="1">
        <f t="shared" si="95"/>
        <v>22</v>
      </c>
      <c r="D965">
        <v>60</v>
      </c>
      <c r="E965">
        <f t="shared" si="96"/>
        <v>18084</v>
      </c>
      <c r="G965">
        <v>1</v>
      </c>
      <c r="N965" t="str">
        <f t="shared" si="97"/>
        <v>A40_</v>
      </c>
      <c r="O965" s="5" t="s">
        <v>714</v>
      </c>
      <c r="P965" t="str">
        <f t="shared" si="98"/>
        <v>_05</v>
      </c>
      <c r="Q965" t="str">
        <f t="shared" si="99"/>
        <v>A40_04_05</v>
      </c>
    </row>
    <row r="966" spans="1:17" x14ac:dyDescent="0.25">
      <c r="A966" s="4" t="s">
        <v>1625</v>
      </c>
      <c r="B966" s="3">
        <v>13.7</v>
      </c>
      <c r="C966" s="1">
        <f t="shared" si="95"/>
        <v>22</v>
      </c>
      <c r="D966">
        <v>60</v>
      </c>
      <c r="E966">
        <f t="shared" si="96"/>
        <v>18084</v>
      </c>
      <c r="G966">
        <v>1</v>
      </c>
      <c r="N966" t="str">
        <f t="shared" si="97"/>
        <v>A40_</v>
      </c>
      <c r="O966" s="5" t="s">
        <v>714</v>
      </c>
      <c r="P966" t="str">
        <f t="shared" si="98"/>
        <v>_06</v>
      </c>
      <c r="Q966" t="str">
        <f t="shared" si="99"/>
        <v>A40_04_06</v>
      </c>
    </row>
    <row r="967" spans="1:17" x14ac:dyDescent="0.25">
      <c r="A967" s="4" t="s">
        <v>1626</v>
      </c>
      <c r="B967" s="3">
        <v>13.7</v>
      </c>
      <c r="C967" s="1">
        <f t="shared" si="95"/>
        <v>22</v>
      </c>
      <c r="D967">
        <v>60</v>
      </c>
      <c r="E967">
        <f t="shared" si="96"/>
        <v>18084</v>
      </c>
      <c r="G967">
        <v>1</v>
      </c>
      <c r="N967" t="str">
        <f t="shared" si="97"/>
        <v>A40_</v>
      </c>
      <c r="O967" s="5" t="s">
        <v>714</v>
      </c>
      <c r="P967" t="str">
        <f t="shared" si="98"/>
        <v>_07</v>
      </c>
      <c r="Q967" t="str">
        <f t="shared" si="99"/>
        <v>A40_04_07</v>
      </c>
    </row>
    <row r="968" spans="1:17" x14ac:dyDescent="0.25">
      <c r="A968" s="4" t="s">
        <v>1627</v>
      </c>
      <c r="B968" s="3">
        <v>24</v>
      </c>
      <c r="C968" s="1">
        <f t="shared" si="95"/>
        <v>22</v>
      </c>
      <c r="D968">
        <v>60</v>
      </c>
      <c r="E968">
        <f t="shared" si="96"/>
        <v>31680</v>
      </c>
      <c r="G968">
        <v>3</v>
      </c>
      <c r="N968" t="str">
        <f t="shared" si="97"/>
        <v>A40_</v>
      </c>
      <c r="O968" s="5" t="s">
        <v>715</v>
      </c>
      <c r="P968" t="str">
        <f t="shared" si="98"/>
        <v>_01</v>
      </c>
      <c r="Q968" t="str">
        <f t="shared" si="99"/>
        <v>A40_05_01</v>
      </c>
    </row>
    <row r="969" spans="1:17" x14ac:dyDescent="0.25">
      <c r="A969" s="4" t="s">
        <v>1628</v>
      </c>
      <c r="B969" s="3">
        <v>24</v>
      </c>
      <c r="C969" s="1">
        <f t="shared" ref="C969:C992" si="100">ROUNDDOWN(204/9,0)</f>
        <v>22</v>
      </c>
      <c r="D969">
        <v>60</v>
      </c>
      <c r="E969">
        <f t="shared" si="96"/>
        <v>31680</v>
      </c>
      <c r="G969">
        <v>3</v>
      </c>
      <c r="N969" t="str">
        <f t="shared" si="97"/>
        <v>A40_</v>
      </c>
      <c r="O969" s="5" t="s">
        <v>715</v>
      </c>
      <c r="P969" t="str">
        <f t="shared" si="98"/>
        <v>_02</v>
      </c>
      <c r="Q969" t="str">
        <f t="shared" si="99"/>
        <v>A40_05_02</v>
      </c>
    </row>
    <row r="970" spans="1:17" x14ac:dyDescent="0.25">
      <c r="A970" s="4" t="s">
        <v>1629</v>
      </c>
      <c r="B970" s="3">
        <v>24</v>
      </c>
      <c r="C970" s="1">
        <f t="shared" si="100"/>
        <v>22</v>
      </c>
      <c r="D970">
        <v>60</v>
      </c>
      <c r="E970">
        <f t="shared" si="96"/>
        <v>31680</v>
      </c>
      <c r="G970">
        <v>3</v>
      </c>
      <c r="N970" t="str">
        <f t="shared" si="97"/>
        <v>A40_</v>
      </c>
      <c r="O970" s="5" t="s">
        <v>715</v>
      </c>
      <c r="P970" t="str">
        <f t="shared" si="98"/>
        <v>_03</v>
      </c>
      <c r="Q970" t="str">
        <f t="shared" si="99"/>
        <v>A40_05_03</v>
      </c>
    </row>
    <row r="971" spans="1:17" x14ac:dyDescent="0.25">
      <c r="A971" s="4" t="s">
        <v>1630</v>
      </c>
      <c r="B971" s="3">
        <v>24</v>
      </c>
      <c r="C971" s="1">
        <f t="shared" si="100"/>
        <v>22</v>
      </c>
      <c r="D971">
        <v>60</v>
      </c>
      <c r="E971">
        <f t="shared" si="96"/>
        <v>31680</v>
      </c>
      <c r="G971">
        <v>3</v>
      </c>
      <c r="N971" t="str">
        <f t="shared" si="97"/>
        <v>A40_</v>
      </c>
      <c r="O971" s="5" t="s">
        <v>715</v>
      </c>
      <c r="P971" t="str">
        <f t="shared" si="98"/>
        <v>_04</v>
      </c>
      <c r="Q971" t="str">
        <f t="shared" si="99"/>
        <v>A40_05_04</v>
      </c>
    </row>
    <row r="972" spans="1:17" x14ac:dyDescent="0.25">
      <c r="A972" s="4" t="s">
        <v>1631</v>
      </c>
      <c r="B972" s="3">
        <v>13.7</v>
      </c>
      <c r="C972" s="1">
        <f t="shared" si="100"/>
        <v>22</v>
      </c>
      <c r="D972">
        <v>60</v>
      </c>
      <c r="E972">
        <f t="shared" si="96"/>
        <v>18084</v>
      </c>
      <c r="G972">
        <v>5</v>
      </c>
      <c r="N972" t="str">
        <f t="shared" si="97"/>
        <v>A40_</v>
      </c>
      <c r="O972" s="5" t="s">
        <v>716</v>
      </c>
      <c r="P972" t="str">
        <f t="shared" si="98"/>
        <v>_01</v>
      </c>
      <c r="Q972" t="str">
        <f t="shared" si="99"/>
        <v>A40_06_01</v>
      </c>
    </row>
    <row r="973" spans="1:17" x14ac:dyDescent="0.25">
      <c r="A973" s="4" t="s">
        <v>1632</v>
      </c>
      <c r="B973" s="3">
        <v>13.7</v>
      </c>
      <c r="C973" s="1">
        <f t="shared" si="100"/>
        <v>22</v>
      </c>
      <c r="D973">
        <v>60</v>
      </c>
      <c r="E973">
        <f t="shared" si="96"/>
        <v>18084</v>
      </c>
      <c r="G973">
        <v>5</v>
      </c>
      <c r="N973" t="str">
        <f t="shared" si="97"/>
        <v>A40_</v>
      </c>
      <c r="O973" s="5" t="s">
        <v>716</v>
      </c>
      <c r="P973" t="str">
        <f t="shared" si="98"/>
        <v>_02</v>
      </c>
      <c r="Q973" t="str">
        <f t="shared" si="99"/>
        <v>A40_06_02</v>
      </c>
    </row>
    <row r="974" spans="1:17" x14ac:dyDescent="0.25">
      <c r="A974" s="4" t="s">
        <v>1633</v>
      </c>
      <c r="B974" s="3">
        <v>13.7</v>
      </c>
      <c r="C974" s="1">
        <f t="shared" si="100"/>
        <v>22</v>
      </c>
      <c r="D974">
        <v>60</v>
      </c>
      <c r="E974">
        <f t="shared" si="96"/>
        <v>18084</v>
      </c>
      <c r="G974">
        <v>5</v>
      </c>
      <c r="N974" t="str">
        <f t="shared" si="97"/>
        <v>A40_</v>
      </c>
      <c r="O974" s="5" t="s">
        <v>716</v>
      </c>
      <c r="P974" t="str">
        <f t="shared" si="98"/>
        <v>_03</v>
      </c>
      <c r="Q974" t="str">
        <f t="shared" si="99"/>
        <v>A40_06_03</v>
      </c>
    </row>
    <row r="975" spans="1:17" x14ac:dyDescent="0.25">
      <c r="A975" s="4" t="s">
        <v>1634</v>
      </c>
      <c r="B975" s="3">
        <v>13.7</v>
      </c>
      <c r="C975" s="1">
        <f t="shared" si="100"/>
        <v>22</v>
      </c>
      <c r="D975">
        <v>60</v>
      </c>
      <c r="E975">
        <f t="shared" si="96"/>
        <v>18084</v>
      </c>
      <c r="G975">
        <v>5</v>
      </c>
      <c r="N975" t="str">
        <f t="shared" si="97"/>
        <v>A40_</v>
      </c>
      <c r="O975" s="5" t="s">
        <v>716</v>
      </c>
      <c r="P975" t="str">
        <f t="shared" si="98"/>
        <v>_04</v>
      </c>
      <c r="Q975" t="str">
        <f t="shared" si="99"/>
        <v>A40_06_04</v>
      </c>
    </row>
    <row r="976" spans="1:17" x14ac:dyDescent="0.25">
      <c r="A976" s="4" t="s">
        <v>1635</v>
      </c>
      <c r="B976" s="3">
        <v>13.7</v>
      </c>
      <c r="C976" s="1">
        <f t="shared" si="100"/>
        <v>22</v>
      </c>
      <c r="D976">
        <v>60</v>
      </c>
      <c r="E976">
        <f t="shared" si="96"/>
        <v>18084</v>
      </c>
      <c r="G976">
        <v>5</v>
      </c>
      <c r="N976" t="str">
        <f t="shared" si="97"/>
        <v>A40_</v>
      </c>
      <c r="O976" s="5" t="s">
        <v>716</v>
      </c>
      <c r="P976" t="str">
        <f t="shared" si="98"/>
        <v>_05</v>
      </c>
      <c r="Q976" t="str">
        <f t="shared" si="99"/>
        <v>A40_06_05</v>
      </c>
    </row>
    <row r="977" spans="1:17" x14ac:dyDescent="0.25">
      <c r="A977" s="4" t="s">
        <v>1636</v>
      </c>
      <c r="B977" s="3">
        <v>13.7</v>
      </c>
      <c r="C977" s="1">
        <f t="shared" si="100"/>
        <v>22</v>
      </c>
      <c r="D977">
        <v>60</v>
      </c>
      <c r="E977">
        <f t="shared" si="96"/>
        <v>18084</v>
      </c>
      <c r="G977">
        <v>5</v>
      </c>
      <c r="N977" t="str">
        <f t="shared" si="97"/>
        <v>A40_</v>
      </c>
      <c r="O977" s="5" t="s">
        <v>716</v>
      </c>
      <c r="P977" t="str">
        <f t="shared" si="98"/>
        <v>_06</v>
      </c>
      <c r="Q977" t="str">
        <f t="shared" si="99"/>
        <v>A40_06_06</v>
      </c>
    </row>
    <row r="978" spans="1:17" x14ac:dyDescent="0.25">
      <c r="A978" s="4" t="s">
        <v>1637</v>
      </c>
      <c r="B978" s="3">
        <v>13.7</v>
      </c>
      <c r="C978" s="1">
        <f t="shared" si="100"/>
        <v>22</v>
      </c>
      <c r="D978">
        <v>60</v>
      </c>
      <c r="E978">
        <f t="shared" si="96"/>
        <v>18084</v>
      </c>
      <c r="G978">
        <v>5</v>
      </c>
      <c r="N978" t="str">
        <f t="shared" si="97"/>
        <v>A40_</v>
      </c>
      <c r="O978" s="5" t="s">
        <v>716</v>
      </c>
      <c r="P978" t="str">
        <f t="shared" si="98"/>
        <v>_07</v>
      </c>
      <c r="Q978" t="str">
        <f t="shared" si="99"/>
        <v>A40_06_07</v>
      </c>
    </row>
    <row r="979" spans="1:17" x14ac:dyDescent="0.25">
      <c r="A979" s="4" t="s">
        <v>1638</v>
      </c>
      <c r="B979" s="3">
        <v>19.2</v>
      </c>
      <c r="C979" s="1">
        <f t="shared" si="100"/>
        <v>22</v>
      </c>
      <c r="D979">
        <v>60</v>
      </c>
      <c r="E979">
        <f t="shared" si="96"/>
        <v>25344</v>
      </c>
      <c r="G979">
        <v>6</v>
      </c>
      <c r="N979" t="str">
        <f t="shared" si="97"/>
        <v>A40_</v>
      </c>
      <c r="O979" s="5" t="s">
        <v>717</v>
      </c>
      <c r="P979" t="str">
        <f t="shared" si="98"/>
        <v>_01</v>
      </c>
      <c r="Q979" t="str">
        <f t="shared" si="99"/>
        <v>A40_07_01</v>
      </c>
    </row>
    <row r="980" spans="1:17" x14ac:dyDescent="0.25">
      <c r="A980" s="4" t="s">
        <v>1639</v>
      </c>
      <c r="B980" s="3">
        <v>19.2</v>
      </c>
      <c r="C980" s="1">
        <f t="shared" si="100"/>
        <v>22</v>
      </c>
      <c r="D980">
        <v>60</v>
      </c>
      <c r="E980">
        <f t="shared" si="96"/>
        <v>25344</v>
      </c>
      <c r="G980">
        <v>6</v>
      </c>
      <c r="N980" t="str">
        <f t="shared" si="97"/>
        <v>A40_</v>
      </c>
      <c r="O980" s="5" t="s">
        <v>717</v>
      </c>
      <c r="P980" t="str">
        <f t="shared" si="98"/>
        <v>_02</v>
      </c>
      <c r="Q980" t="str">
        <f t="shared" si="99"/>
        <v>A40_07_02</v>
      </c>
    </row>
    <row r="981" spans="1:17" x14ac:dyDescent="0.25">
      <c r="A981" s="4" t="s">
        <v>1640</v>
      </c>
      <c r="B981" s="3">
        <v>19.2</v>
      </c>
      <c r="C981" s="1">
        <f t="shared" si="100"/>
        <v>22</v>
      </c>
      <c r="D981">
        <v>60</v>
      </c>
      <c r="E981">
        <f t="shared" si="96"/>
        <v>25344</v>
      </c>
      <c r="G981">
        <v>6</v>
      </c>
      <c r="N981" t="str">
        <f t="shared" si="97"/>
        <v>A40_</v>
      </c>
      <c r="O981" s="5" t="s">
        <v>717</v>
      </c>
      <c r="P981" t="str">
        <f t="shared" si="98"/>
        <v>_03</v>
      </c>
      <c r="Q981" t="str">
        <f t="shared" si="99"/>
        <v>A40_07_03</v>
      </c>
    </row>
    <row r="982" spans="1:17" x14ac:dyDescent="0.25">
      <c r="A982" s="4" t="s">
        <v>1641</v>
      </c>
      <c r="B982" s="3">
        <v>19.2</v>
      </c>
      <c r="C982" s="1">
        <f t="shared" si="100"/>
        <v>22</v>
      </c>
      <c r="D982">
        <v>60</v>
      </c>
      <c r="E982">
        <f t="shared" si="96"/>
        <v>25344</v>
      </c>
      <c r="G982">
        <v>6</v>
      </c>
      <c r="N982" t="str">
        <f t="shared" si="97"/>
        <v>A40_</v>
      </c>
      <c r="O982" s="5" t="s">
        <v>717</v>
      </c>
      <c r="P982" t="str">
        <f t="shared" si="98"/>
        <v>_04</v>
      </c>
      <c r="Q982" t="str">
        <f t="shared" si="99"/>
        <v>A40_07_04</v>
      </c>
    </row>
    <row r="983" spans="1:17" x14ac:dyDescent="0.25">
      <c r="A983" s="4" t="s">
        <v>1642</v>
      </c>
      <c r="B983" s="3">
        <v>19.2</v>
      </c>
      <c r="C983" s="1">
        <f t="shared" si="100"/>
        <v>22</v>
      </c>
      <c r="D983">
        <v>60</v>
      </c>
      <c r="E983">
        <f t="shared" si="96"/>
        <v>25344</v>
      </c>
      <c r="G983">
        <v>6</v>
      </c>
      <c r="N983" t="str">
        <f t="shared" si="97"/>
        <v>A40_</v>
      </c>
      <c r="O983" s="5" t="s">
        <v>717</v>
      </c>
      <c r="P983" t="str">
        <f t="shared" si="98"/>
        <v>_05</v>
      </c>
      <c r="Q983" t="str">
        <f t="shared" si="99"/>
        <v>A40_07_05</v>
      </c>
    </row>
    <row r="984" spans="1:17" x14ac:dyDescent="0.25">
      <c r="A984" s="4" t="s">
        <v>1643</v>
      </c>
      <c r="B984" s="3">
        <v>16</v>
      </c>
      <c r="C984" s="1">
        <f t="shared" si="100"/>
        <v>22</v>
      </c>
      <c r="D984">
        <v>60</v>
      </c>
      <c r="E984">
        <f t="shared" si="96"/>
        <v>21120</v>
      </c>
      <c r="G984">
        <v>7</v>
      </c>
      <c r="N984" t="str">
        <f t="shared" si="97"/>
        <v>A40_</v>
      </c>
      <c r="O984" s="5" t="s">
        <v>718</v>
      </c>
      <c r="P984" t="str">
        <f t="shared" si="98"/>
        <v>_01</v>
      </c>
      <c r="Q984" t="str">
        <f t="shared" si="99"/>
        <v>A40_08_01</v>
      </c>
    </row>
    <row r="985" spans="1:17" x14ac:dyDescent="0.25">
      <c r="A985" s="4" t="s">
        <v>1644</v>
      </c>
      <c r="B985" s="3">
        <v>16</v>
      </c>
      <c r="C985" s="1">
        <f t="shared" si="100"/>
        <v>22</v>
      </c>
      <c r="D985">
        <v>60</v>
      </c>
      <c r="E985">
        <f t="shared" si="96"/>
        <v>21120</v>
      </c>
      <c r="G985">
        <v>7</v>
      </c>
      <c r="N985" t="str">
        <f t="shared" si="97"/>
        <v>A40_</v>
      </c>
      <c r="O985" s="5" t="s">
        <v>718</v>
      </c>
      <c r="P985" t="str">
        <f t="shared" si="98"/>
        <v>_02</v>
      </c>
      <c r="Q985" t="str">
        <f t="shared" si="99"/>
        <v>A40_08_02</v>
      </c>
    </row>
    <row r="986" spans="1:17" x14ac:dyDescent="0.25">
      <c r="A986" s="4" t="s">
        <v>1645</v>
      </c>
      <c r="B986" s="3">
        <v>16</v>
      </c>
      <c r="C986" s="1">
        <f t="shared" si="100"/>
        <v>22</v>
      </c>
      <c r="D986">
        <v>60</v>
      </c>
      <c r="E986">
        <f t="shared" si="96"/>
        <v>21120</v>
      </c>
      <c r="G986">
        <v>7</v>
      </c>
      <c r="N986" t="str">
        <f t="shared" si="97"/>
        <v>A40_</v>
      </c>
      <c r="O986" s="5" t="s">
        <v>718</v>
      </c>
      <c r="P986" t="str">
        <f t="shared" si="98"/>
        <v>_03</v>
      </c>
      <c r="Q986" t="str">
        <f t="shared" si="99"/>
        <v>A40_08_03</v>
      </c>
    </row>
    <row r="987" spans="1:17" x14ac:dyDescent="0.25">
      <c r="A987" s="4" t="s">
        <v>1646</v>
      </c>
      <c r="B987" s="3">
        <v>16</v>
      </c>
      <c r="C987" s="1">
        <f t="shared" si="100"/>
        <v>22</v>
      </c>
      <c r="D987">
        <v>60</v>
      </c>
      <c r="E987">
        <f t="shared" si="96"/>
        <v>21120</v>
      </c>
      <c r="G987">
        <v>7</v>
      </c>
      <c r="N987" t="str">
        <f t="shared" si="97"/>
        <v>A40_</v>
      </c>
      <c r="O987" s="5" t="s">
        <v>718</v>
      </c>
      <c r="P987" t="str">
        <f t="shared" si="98"/>
        <v>_04</v>
      </c>
      <c r="Q987" t="str">
        <f t="shared" si="99"/>
        <v>A40_08_04</v>
      </c>
    </row>
    <row r="988" spans="1:17" x14ac:dyDescent="0.25">
      <c r="A988" s="4" t="s">
        <v>1647</v>
      </c>
      <c r="B988" s="3">
        <v>16</v>
      </c>
      <c r="C988" s="1">
        <f t="shared" si="100"/>
        <v>22</v>
      </c>
      <c r="D988">
        <v>60</v>
      </c>
      <c r="E988">
        <f t="shared" si="96"/>
        <v>21120</v>
      </c>
      <c r="G988">
        <v>7</v>
      </c>
      <c r="N988" t="str">
        <f t="shared" si="97"/>
        <v>A40_</v>
      </c>
      <c r="O988" s="5" t="s">
        <v>718</v>
      </c>
      <c r="P988" t="str">
        <f t="shared" si="98"/>
        <v>_05</v>
      </c>
      <c r="Q988" t="str">
        <f t="shared" si="99"/>
        <v>A40_08_05</v>
      </c>
    </row>
    <row r="989" spans="1:17" x14ac:dyDescent="0.25">
      <c r="A989" s="4" t="s">
        <v>1648</v>
      </c>
      <c r="B989" s="3">
        <v>16</v>
      </c>
      <c r="C989" s="1">
        <f t="shared" si="100"/>
        <v>22</v>
      </c>
      <c r="D989">
        <v>60</v>
      </c>
      <c r="E989">
        <f t="shared" si="96"/>
        <v>21120</v>
      </c>
      <c r="G989">
        <v>7</v>
      </c>
      <c r="N989" t="str">
        <f t="shared" si="97"/>
        <v>A40_</v>
      </c>
      <c r="O989" s="5" t="s">
        <v>718</v>
      </c>
      <c r="P989" t="str">
        <f t="shared" si="98"/>
        <v>_06</v>
      </c>
      <c r="Q989" t="str">
        <f t="shared" si="99"/>
        <v>A40_08_06</v>
      </c>
    </row>
    <row r="990" spans="1:17" x14ac:dyDescent="0.25">
      <c r="A990" s="4" t="s">
        <v>1649</v>
      </c>
      <c r="B990" s="3">
        <v>32</v>
      </c>
      <c r="C990" s="1">
        <f t="shared" si="100"/>
        <v>22</v>
      </c>
      <c r="D990">
        <v>60</v>
      </c>
      <c r="E990">
        <f t="shared" si="96"/>
        <v>42240</v>
      </c>
      <c r="G990">
        <v>8</v>
      </c>
      <c r="N990" t="str">
        <f t="shared" si="97"/>
        <v>A40_</v>
      </c>
      <c r="O990" s="5" t="s">
        <v>719</v>
      </c>
      <c r="P990" t="str">
        <f t="shared" si="98"/>
        <v>_01</v>
      </c>
      <c r="Q990" t="str">
        <f t="shared" si="99"/>
        <v>A40_09_01</v>
      </c>
    </row>
    <row r="991" spans="1:17" x14ac:dyDescent="0.25">
      <c r="A991" s="4" t="s">
        <v>1650</v>
      </c>
      <c r="B991" s="3">
        <v>32</v>
      </c>
      <c r="C991" s="1">
        <f t="shared" si="100"/>
        <v>22</v>
      </c>
      <c r="D991">
        <v>60</v>
      </c>
      <c r="E991">
        <f t="shared" si="96"/>
        <v>42240</v>
      </c>
      <c r="G991">
        <v>8</v>
      </c>
      <c r="N991" t="str">
        <f t="shared" si="97"/>
        <v>A40_</v>
      </c>
      <c r="O991" s="5" t="s">
        <v>719</v>
      </c>
      <c r="P991" t="str">
        <f t="shared" si="98"/>
        <v>_02</v>
      </c>
      <c r="Q991" t="str">
        <f t="shared" si="99"/>
        <v>A40_09_02</v>
      </c>
    </row>
    <row r="992" spans="1:17" x14ac:dyDescent="0.25">
      <c r="A992" s="4" t="s">
        <v>1651</v>
      </c>
      <c r="B992" s="3">
        <v>32</v>
      </c>
      <c r="C992" s="1">
        <f t="shared" si="100"/>
        <v>22</v>
      </c>
      <c r="D992">
        <v>60</v>
      </c>
      <c r="E992">
        <f t="shared" si="96"/>
        <v>42240</v>
      </c>
      <c r="G992">
        <v>8</v>
      </c>
      <c r="N992" t="str">
        <f t="shared" si="97"/>
        <v>A40_</v>
      </c>
      <c r="O992" s="5" t="s">
        <v>719</v>
      </c>
      <c r="P992" t="str">
        <f t="shared" si="98"/>
        <v>_03</v>
      </c>
      <c r="Q992" t="str">
        <f t="shared" si="99"/>
        <v>A40_09_03</v>
      </c>
    </row>
    <row r="993" spans="1:17" x14ac:dyDescent="0.25">
      <c r="A993" s="4" t="s">
        <v>1652</v>
      </c>
      <c r="B993" s="3">
        <v>96</v>
      </c>
      <c r="C993" s="1">
        <f t="shared" ref="C993:C1013" si="101">204/6 -1</f>
        <v>33</v>
      </c>
      <c r="D993">
        <v>60</v>
      </c>
      <c r="E993">
        <f t="shared" si="96"/>
        <v>190080</v>
      </c>
      <c r="G993">
        <v>4</v>
      </c>
      <c r="N993" t="str">
        <f t="shared" si="97"/>
        <v>A41_</v>
      </c>
      <c r="O993" s="5" t="s">
        <v>711</v>
      </c>
      <c r="P993" t="str">
        <f t="shared" si="98"/>
        <v>_01</v>
      </c>
      <c r="Q993" t="str">
        <f t="shared" si="99"/>
        <v>A41_01_01</v>
      </c>
    </row>
    <row r="994" spans="1:17" x14ac:dyDescent="0.25">
      <c r="A994" s="4" t="s">
        <v>1652</v>
      </c>
      <c r="B994" s="3">
        <v>24</v>
      </c>
      <c r="C994" s="1">
        <f t="shared" si="101"/>
        <v>33</v>
      </c>
      <c r="D994">
        <v>60</v>
      </c>
      <c r="E994">
        <f t="shared" si="96"/>
        <v>47520</v>
      </c>
      <c r="G994">
        <v>4</v>
      </c>
      <c r="N994" t="str">
        <f t="shared" si="97"/>
        <v>A41_</v>
      </c>
      <c r="O994" s="5" t="s">
        <v>711</v>
      </c>
      <c r="P994" t="str">
        <f t="shared" si="98"/>
        <v>_01</v>
      </c>
      <c r="Q994" t="str">
        <f t="shared" si="99"/>
        <v>A41_01_01</v>
      </c>
    </row>
    <row r="995" spans="1:17" x14ac:dyDescent="0.25">
      <c r="A995" s="4" t="s">
        <v>1653</v>
      </c>
      <c r="B995" s="3">
        <v>24</v>
      </c>
      <c r="C995" s="1">
        <f t="shared" si="101"/>
        <v>33</v>
      </c>
      <c r="D995">
        <v>60</v>
      </c>
      <c r="E995">
        <f t="shared" si="96"/>
        <v>47520</v>
      </c>
      <c r="G995">
        <v>4</v>
      </c>
      <c r="N995" t="str">
        <f t="shared" si="97"/>
        <v>A41_</v>
      </c>
      <c r="O995" s="5" t="s">
        <v>711</v>
      </c>
      <c r="P995" t="str">
        <f t="shared" si="98"/>
        <v>_02</v>
      </c>
      <c r="Q995" t="str">
        <f t="shared" si="99"/>
        <v>A41_01_02</v>
      </c>
    </row>
    <row r="996" spans="1:17" x14ac:dyDescent="0.25">
      <c r="A996" s="4" t="s">
        <v>1654</v>
      </c>
      <c r="B996" s="3">
        <v>24</v>
      </c>
      <c r="C996" s="1">
        <f t="shared" si="101"/>
        <v>33</v>
      </c>
      <c r="D996">
        <v>60</v>
      </c>
      <c r="E996">
        <f t="shared" si="96"/>
        <v>47520</v>
      </c>
      <c r="G996">
        <v>4</v>
      </c>
      <c r="N996" t="str">
        <f t="shared" si="97"/>
        <v>A41_</v>
      </c>
      <c r="O996" s="5" t="s">
        <v>711</v>
      </c>
      <c r="P996" t="str">
        <f t="shared" si="98"/>
        <v>_03</v>
      </c>
      <c r="Q996" t="str">
        <f t="shared" si="99"/>
        <v>A41_01_03</v>
      </c>
    </row>
    <row r="997" spans="1:17" x14ac:dyDescent="0.25">
      <c r="A997" s="4" t="s">
        <v>1655</v>
      </c>
      <c r="B997" s="3">
        <v>24</v>
      </c>
      <c r="C997" s="1">
        <f t="shared" si="101"/>
        <v>33</v>
      </c>
      <c r="D997">
        <v>60</v>
      </c>
      <c r="E997">
        <f t="shared" si="96"/>
        <v>47520</v>
      </c>
      <c r="G997">
        <v>4</v>
      </c>
      <c r="N997" t="str">
        <f t="shared" si="97"/>
        <v>A41_</v>
      </c>
      <c r="O997" s="5" t="s">
        <v>711</v>
      </c>
      <c r="P997" t="str">
        <f t="shared" si="98"/>
        <v>_04</v>
      </c>
      <c r="Q997" t="str">
        <f t="shared" si="99"/>
        <v>A41_01_04</v>
      </c>
    </row>
    <row r="998" spans="1:17" x14ac:dyDescent="0.25">
      <c r="A998" s="4" t="s">
        <v>1656</v>
      </c>
      <c r="B998" s="3">
        <v>32</v>
      </c>
      <c r="C998" s="1">
        <f t="shared" si="101"/>
        <v>33</v>
      </c>
      <c r="D998">
        <v>60</v>
      </c>
      <c r="E998">
        <f t="shared" si="96"/>
        <v>63360</v>
      </c>
      <c r="G998">
        <v>2</v>
      </c>
      <c r="N998" t="str">
        <f t="shared" si="97"/>
        <v>A41_</v>
      </c>
      <c r="O998" s="5" t="s">
        <v>712</v>
      </c>
      <c r="P998" t="str">
        <f t="shared" si="98"/>
        <v>_01</v>
      </c>
      <c r="Q998" t="str">
        <f t="shared" si="99"/>
        <v>A41_02_01</v>
      </c>
    </row>
    <row r="999" spans="1:17" x14ac:dyDescent="0.25">
      <c r="A999" s="4" t="s">
        <v>1657</v>
      </c>
      <c r="B999" s="3">
        <v>32</v>
      </c>
      <c r="C999" s="1">
        <f t="shared" si="101"/>
        <v>33</v>
      </c>
      <c r="D999">
        <v>60</v>
      </c>
      <c r="E999">
        <f t="shared" si="96"/>
        <v>63360</v>
      </c>
      <c r="G999">
        <v>2</v>
      </c>
      <c r="N999" t="str">
        <f t="shared" si="97"/>
        <v>A41_</v>
      </c>
      <c r="O999" s="5" t="s">
        <v>712</v>
      </c>
      <c r="P999" t="str">
        <f t="shared" si="98"/>
        <v>_02</v>
      </c>
      <c r="Q999" t="str">
        <f t="shared" si="99"/>
        <v>A41_02_02</v>
      </c>
    </row>
    <row r="1000" spans="1:17" x14ac:dyDescent="0.25">
      <c r="A1000" s="4" t="s">
        <v>1658</v>
      </c>
      <c r="B1000" s="3">
        <v>32</v>
      </c>
      <c r="C1000" s="1">
        <f t="shared" si="101"/>
        <v>33</v>
      </c>
      <c r="D1000">
        <v>60</v>
      </c>
      <c r="E1000">
        <f t="shared" si="96"/>
        <v>63360</v>
      </c>
      <c r="G1000">
        <v>2</v>
      </c>
      <c r="N1000" t="str">
        <f t="shared" si="97"/>
        <v>A41_</v>
      </c>
      <c r="O1000" s="5" t="s">
        <v>712</v>
      </c>
      <c r="P1000" t="str">
        <f t="shared" si="98"/>
        <v>_03</v>
      </c>
      <c r="Q1000" t="str">
        <f t="shared" si="99"/>
        <v>A41_02_03</v>
      </c>
    </row>
    <row r="1001" spans="1:17" x14ac:dyDescent="0.25">
      <c r="A1001" s="4" t="s">
        <v>1659</v>
      </c>
      <c r="B1001" s="3">
        <v>48</v>
      </c>
      <c r="C1001" s="1">
        <f t="shared" si="101"/>
        <v>33</v>
      </c>
      <c r="D1001">
        <v>60</v>
      </c>
      <c r="E1001">
        <f t="shared" si="96"/>
        <v>95040</v>
      </c>
      <c r="G1001">
        <v>1</v>
      </c>
      <c r="N1001" t="str">
        <f t="shared" si="97"/>
        <v>A41_</v>
      </c>
      <c r="O1001" s="5" t="s">
        <v>713</v>
      </c>
      <c r="P1001" t="str">
        <f t="shared" si="98"/>
        <v>_01</v>
      </c>
      <c r="Q1001" t="str">
        <f t="shared" si="99"/>
        <v>A41_03_01</v>
      </c>
    </row>
    <row r="1002" spans="1:17" x14ac:dyDescent="0.25">
      <c r="A1002" s="4" t="s">
        <v>1660</v>
      </c>
      <c r="B1002" s="3">
        <v>48</v>
      </c>
      <c r="C1002" s="1">
        <f t="shared" si="101"/>
        <v>33</v>
      </c>
      <c r="D1002">
        <v>60</v>
      </c>
      <c r="E1002">
        <f t="shared" si="96"/>
        <v>95040</v>
      </c>
      <c r="G1002">
        <v>1</v>
      </c>
      <c r="N1002" t="str">
        <f t="shared" si="97"/>
        <v>A41_</v>
      </c>
      <c r="O1002" s="5" t="s">
        <v>713</v>
      </c>
      <c r="P1002" t="str">
        <f t="shared" si="98"/>
        <v>_02</v>
      </c>
      <c r="Q1002" t="str">
        <f t="shared" si="99"/>
        <v>A41_03_02</v>
      </c>
    </row>
    <row r="1003" spans="1:17" x14ac:dyDescent="0.25">
      <c r="A1003" s="4" t="s">
        <v>1661</v>
      </c>
      <c r="B1003" s="3">
        <v>19.2</v>
      </c>
      <c r="C1003" s="1">
        <f t="shared" si="101"/>
        <v>33</v>
      </c>
      <c r="D1003">
        <v>60</v>
      </c>
      <c r="E1003">
        <f t="shared" si="96"/>
        <v>38016</v>
      </c>
      <c r="G1003">
        <v>1</v>
      </c>
      <c r="N1003" t="str">
        <f t="shared" si="97"/>
        <v>A41_</v>
      </c>
      <c r="O1003" s="5" t="s">
        <v>714</v>
      </c>
      <c r="P1003" t="str">
        <f t="shared" si="98"/>
        <v>_01</v>
      </c>
      <c r="Q1003" t="str">
        <f t="shared" si="99"/>
        <v>A41_04_01</v>
      </c>
    </row>
    <row r="1004" spans="1:17" x14ac:dyDescent="0.25">
      <c r="A1004" s="4" t="s">
        <v>1662</v>
      </c>
      <c r="B1004" s="3">
        <v>19.2</v>
      </c>
      <c r="C1004" s="1">
        <f t="shared" si="101"/>
        <v>33</v>
      </c>
      <c r="D1004">
        <v>60</v>
      </c>
      <c r="E1004">
        <f t="shared" si="96"/>
        <v>38016</v>
      </c>
      <c r="G1004">
        <v>1</v>
      </c>
      <c r="N1004" t="str">
        <f t="shared" si="97"/>
        <v>A41_</v>
      </c>
      <c r="O1004" s="5" t="s">
        <v>714</v>
      </c>
      <c r="P1004" t="str">
        <f t="shared" si="98"/>
        <v>_02</v>
      </c>
      <c r="Q1004" t="str">
        <f t="shared" si="99"/>
        <v>A41_04_02</v>
      </c>
    </row>
    <row r="1005" spans="1:17" x14ac:dyDescent="0.25">
      <c r="A1005" s="4" t="s">
        <v>1663</v>
      </c>
      <c r="B1005" s="3">
        <v>19.2</v>
      </c>
      <c r="C1005" s="1">
        <f t="shared" si="101"/>
        <v>33</v>
      </c>
      <c r="D1005">
        <v>60</v>
      </c>
      <c r="E1005">
        <f t="shared" si="96"/>
        <v>38016</v>
      </c>
      <c r="G1005">
        <v>1</v>
      </c>
      <c r="N1005" t="str">
        <f t="shared" si="97"/>
        <v>A41_</v>
      </c>
      <c r="O1005" s="5" t="s">
        <v>714</v>
      </c>
      <c r="P1005" t="str">
        <f t="shared" si="98"/>
        <v>_03</v>
      </c>
      <c r="Q1005" t="str">
        <f t="shared" si="99"/>
        <v>A41_04_03</v>
      </c>
    </row>
    <row r="1006" spans="1:17" x14ac:dyDescent="0.25">
      <c r="A1006" s="4" t="s">
        <v>1664</v>
      </c>
      <c r="B1006" s="3">
        <v>19.2</v>
      </c>
      <c r="C1006" s="1">
        <f t="shared" si="101"/>
        <v>33</v>
      </c>
      <c r="D1006">
        <v>60</v>
      </c>
      <c r="E1006">
        <f t="shared" si="96"/>
        <v>38016</v>
      </c>
      <c r="G1006">
        <v>1</v>
      </c>
      <c r="N1006" t="str">
        <f t="shared" si="97"/>
        <v>A41_</v>
      </c>
      <c r="O1006" s="5" t="s">
        <v>714</v>
      </c>
      <c r="P1006" t="str">
        <f t="shared" si="98"/>
        <v>_04</v>
      </c>
      <c r="Q1006" t="str">
        <f t="shared" si="99"/>
        <v>A41_04_04</v>
      </c>
    </row>
    <row r="1007" spans="1:17" x14ac:dyDescent="0.25">
      <c r="A1007" s="4" t="s">
        <v>1665</v>
      </c>
      <c r="B1007" s="3">
        <v>19.2</v>
      </c>
      <c r="C1007" s="1">
        <f t="shared" si="101"/>
        <v>33</v>
      </c>
      <c r="D1007">
        <v>60</v>
      </c>
      <c r="E1007">
        <f t="shared" si="96"/>
        <v>38016</v>
      </c>
      <c r="G1007">
        <v>1</v>
      </c>
      <c r="N1007" t="str">
        <f t="shared" si="97"/>
        <v>A41_</v>
      </c>
      <c r="O1007" s="5" t="s">
        <v>714</v>
      </c>
      <c r="P1007" t="str">
        <f t="shared" si="98"/>
        <v>_05</v>
      </c>
      <c r="Q1007" t="str">
        <f t="shared" si="99"/>
        <v>A41_04_05</v>
      </c>
    </row>
    <row r="1008" spans="1:17" x14ac:dyDescent="0.25">
      <c r="A1008" s="4" t="s">
        <v>1666</v>
      </c>
      <c r="B1008" s="3">
        <v>16</v>
      </c>
      <c r="C1008" s="1">
        <f t="shared" si="101"/>
        <v>33</v>
      </c>
      <c r="D1008">
        <v>60</v>
      </c>
      <c r="E1008">
        <f t="shared" si="96"/>
        <v>31680</v>
      </c>
      <c r="G1008">
        <v>3</v>
      </c>
      <c r="N1008" t="str">
        <f t="shared" si="97"/>
        <v>A41_</v>
      </c>
      <c r="O1008" s="5" t="s">
        <v>715</v>
      </c>
      <c r="P1008" t="str">
        <f t="shared" si="98"/>
        <v>_01</v>
      </c>
      <c r="Q1008" t="str">
        <f t="shared" si="99"/>
        <v>A41_05_01</v>
      </c>
    </row>
    <row r="1009" spans="1:17" x14ac:dyDescent="0.25">
      <c r="A1009" s="4" t="s">
        <v>1667</v>
      </c>
      <c r="B1009" s="3">
        <v>16</v>
      </c>
      <c r="C1009" s="1">
        <f t="shared" si="101"/>
        <v>33</v>
      </c>
      <c r="D1009">
        <v>60</v>
      </c>
      <c r="E1009">
        <f t="shared" si="96"/>
        <v>31680</v>
      </c>
      <c r="G1009">
        <v>3</v>
      </c>
      <c r="N1009" t="str">
        <f t="shared" si="97"/>
        <v>A41_</v>
      </c>
      <c r="O1009" s="5" t="s">
        <v>715</v>
      </c>
      <c r="P1009" t="str">
        <f t="shared" si="98"/>
        <v>_02</v>
      </c>
      <c r="Q1009" t="str">
        <f t="shared" si="99"/>
        <v>A41_05_02</v>
      </c>
    </row>
    <row r="1010" spans="1:17" x14ac:dyDescent="0.25">
      <c r="A1010" s="4" t="s">
        <v>1668</v>
      </c>
      <c r="B1010" s="3">
        <v>16</v>
      </c>
      <c r="C1010" s="1">
        <f t="shared" si="101"/>
        <v>33</v>
      </c>
      <c r="D1010">
        <v>60</v>
      </c>
      <c r="E1010">
        <f t="shared" si="96"/>
        <v>31680</v>
      </c>
      <c r="G1010">
        <v>3</v>
      </c>
      <c r="N1010" t="str">
        <f t="shared" si="97"/>
        <v>A41_</v>
      </c>
      <c r="O1010" s="5" t="s">
        <v>715</v>
      </c>
      <c r="P1010" t="str">
        <f t="shared" si="98"/>
        <v>_03</v>
      </c>
      <c r="Q1010" t="str">
        <f t="shared" si="99"/>
        <v>A41_05_03</v>
      </c>
    </row>
    <row r="1011" spans="1:17" x14ac:dyDescent="0.25">
      <c r="A1011" s="4" t="s">
        <v>1669</v>
      </c>
      <c r="B1011" s="3">
        <v>16</v>
      </c>
      <c r="C1011" s="1">
        <f t="shared" si="101"/>
        <v>33</v>
      </c>
      <c r="D1011">
        <v>60</v>
      </c>
      <c r="E1011">
        <f t="shared" si="96"/>
        <v>31680</v>
      </c>
      <c r="G1011">
        <v>3</v>
      </c>
      <c r="N1011" t="str">
        <f t="shared" si="97"/>
        <v>A41_</v>
      </c>
      <c r="O1011" s="5" t="s">
        <v>715</v>
      </c>
      <c r="P1011" t="str">
        <f t="shared" si="98"/>
        <v>_04</v>
      </c>
      <c r="Q1011" t="str">
        <f t="shared" si="99"/>
        <v>A41_05_04</v>
      </c>
    </row>
    <row r="1012" spans="1:17" x14ac:dyDescent="0.25">
      <c r="A1012" s="4" t="s">
        <v>1670</v>
      </c>
      <c r="B1012" s="3">
        <v>16</v>
      </c>
      <c r="C1012" s="1">
        <f t="shared" si="101"/>
        <v>33</v>
      </c>
      <c r="D1012">
        <v>60</v>
      </c>
      <c r="E1012">
        <f t="shared" si="96"/>
        <v>31680</v>
      </c>
      <c r="G1012">
        <v>3</v>
      </c>
      <c r="N1012" t="str">
        <f t="shared" si="97"/>
        <v>A41_</v>
      </c>
      <c r="O1012" s="5" t="s">
        <v>715</v>
      </c>
      <c r="P1012" t="str">
        <f t="shared" si="98"/>
        <v>_05</v>
      </c>
      <c r="Q1012" t="str">
        <f t="shared" si="99"/>
        <v>A41_05_05</v>
      </c>
    </row>
    <row r="1013" spans="1:17" x14ac:dyDescent="0.25">
      <c r="A1013" s="4" t="s">
        <v>1671</v>
      </c>
      <c r="B1013" s="3">
        <v>16</v>
      </c>
      <c r="C1013" s="1">
        <f t="shared" si="101"/>
        <v>33</v>
      </c>
      <c r="D1013">
        <v>60</v>
      </c>
      <c r="E1013">
        <f t="shared" si="96"/>
        <v>31680</v>
      </c>
      <c r="G1013">
        <v>3</v>
      </c>
      <c r="N1013" t="str">
        <f t="shared" si="97"/>
        <v>A41_</v>
      </c>
      <c r="O1013" s="5" t="s">
        <v>715</v>
      </c>
      <c r="P1013" t="str">
        <f t="shared" si="98"/>
        <v>_06</v>
      </c>
      <c r="Q1013" t="str">
        <f t="shared" si="99"/>
        <v>A41_05_06</v>
      </c>
    </row>
    <row r="1014" spans="1:17" x14ac:dyDescent="0.25">
      <c r="A1014" s="4" t="s">
        <v>1672</v>
      </c>
      <c r="B1014" s="3">
        <v>48</v>
      </c>
      <c r="C1014" s="1">
        <f t="shared" ref="C1014:C1030" si="102">204/6 - 1</f>
        <v>33</v>
      </c>
      <c r="D1014">
        <v>60</v>
      </c>
      <c r="E1014">
        <f t="shared" si="96"/>
        <v>95040</v>
      </c>
      <c r="G1014">
        <v>4</v>
      </c>
      <c r="N1014" t="str">
        <f t="shared" si="97"/>
        <v>A42_</v>
      </c>
      <c r="O1014" s="5" t="s">
        <v>711</v>
      </c>
      <c r="P1014" t="str">
        <f t="shared" si="98"/>
        <v>_01</v>
      </c>
      <c r="Q1014" t="str">
        <f t="shared" si="99"/>
        <v>A42_01_01</v>
      </c>
    </row>
    <row r="1015" spans="1:17" x14ac:dyDescent="0.25">
      <c r="A1015" s="4" t="s">
        <v>1673</v>
      </c>
      <c r="B1015" s="3">
        <v>48</v>
      </c>
      <c r="C1015" s="1">
        <f t="shared" si="102"/>
        <v>33</v>
      </c>
      <c r="D1015">
        <v>60</v>
      </c>
      <c r="E1015">
        <f t="shared" si="96"/>
        <v>95040</v>
      </c>
      <c r="G1015">
        <v>4</v>
      </c>
      <c r="N1015" t="str">
        <f t="shared" si="97"/>
        <v>A42_</v>
      </c>
      <c r="O1015" s="5" t="s">
        <v>711</v>
      </c>
      <c r="P1015" t="str">
        <f t="shared" si="98"/>
        <v>_02</v>
      </c>
      <c r="Q1015" t="str">
        <f t="shared" si="99"/>
        <v>A42_01_02</v>
      </c>
    </row>
    <row r="1016" spans="1:17" x14ac:dyDescent="0.25">
      <c r="A1016" s="4" t="s">
        <v>1674</v>
      </c>
      <c r="B1016" s="3">
        <v>48</v>
      </c>
      <c r="C1016" s="1">
        <f t="shared" si="102"/>
        <v>33</v>
      </c>
      <c r="D1016">
        <v>60</v>
      </c>
      <c r="E1016">
        <f t="shared" si="96"/>
        <v>95040</v>
      </c>
      <c r="G1016">
        <v>2</v>
      </c>
      <c r="N1016" t="str">
        <f t="shared" si="97"/>
        <v>A42_</v>
      </c>
      <c r="O1016" s="5" t="s">
        <v>712</v>
      </c>
      <c r="P1016" t="str">
        <f t="shared" si="98"/>
        <v>_01</v>
      </c>
      <c r="Q1016" t="str">
        <f t="shared" si="99"/>
        <v>A42_02_01</v>
      </c>
    </row>
    <row r="1017" spans="1:17" x14ac:dyDescent="0.25">
      <c r="A1017" s="4" t="s">
        <v>1675</v>
      </c>
      <c r="B1017" s="3">
        <v>48</v>
      </c>
      <c r="C1017" s="1">
        <f t="shared" si="102"/>
        <v>33</v>
      </c>
      <c r="D1017">
        <v>60</v>
      </c>
      <c r="E1017">
        <f t="shared" si="96"/>
        <v>95040</v>
      </c>
      <c r="G1017">
        <v>2</v>
      </c>
      <c r="N1017" t="str">
        <f t="shared" si="97"/>
        <v>A42_</v>
      </c>
      <c r="O1017" s="5" t="s">
        <v>712</v>
      </c>
      <c r="P1017" t="str">
        <f t="shared" si="98"/>
        <v>_02</v>
      </c>
      <c r="Q1017" t="str">
        <f t="shared" si="99"/>
        <v>A42_02_02</v>
      </c>
    </row>
    <row r="1018" spans="1:17" x14ac:dyDescent="0.25">
      <c r="A1018" s="4" t="s">
        <v>1676</v>
      </c>
      <c r="B1018" s="3">
        <v>48</v>
      </c>
      <c r="C1018" s="1">
        <f t="shared" si="102"/>
        <v>33</v>
      </c>
      <c r="D1018">
        <v>60</v>
      </c>
      <c r="E1018">
        <f t="shared" si="96"/>
        <v>95040</v>
      </c>
      <c r="G1018">
        <v>1</v>
      </c>
      <c r="N1018" t="str">
        <f t="shared" si="97"/>
        <v>A42_</v>
      </c>
      <c r="O1018" s="5" t="s">
        <v>713</v>
      </c>
      <c r="P1018" t="str">
        <f t="shared" si="98"/>
        <v>_01</v>
      </c>
      <c r="Q1018" t="str">
        <f t="shared" si="99"/>
        <v>A42_03_01</v>
      </c>
    </row>
    <row r="1019" spans="1:17" x14ac:dyDescent="0.25">
      <c r="A1019" s="4" t="s">
        <v>1677</v>
      </c>
      <c r="B1019" s="3">
        <v>48</v>
      </c>
      <c r="C1019" s="1">
        <f t="shared" si="102"/>
        <v>33</v>
      </c>
      <c r="D1019">
        <v>60</v>
      </c>
      <c r="E1019">
        <f t="shared" si="96"/>
        <v>95040</v>
      </c>
      <c r="G1019">
        <v>1</v>
      </c>
      <c r="N1019" t="str">
        <f t="shared" si="97"/>
        <v>A42_</v>
      </c>
      <c r="O1019" s="5" t="s">
        <v>713</v>
      </c>
      <c r="P1019" t="str">
        <f t="shared" si="98"/>
        <v>_02</v>
      </c>
      <c r="Q1019" t="str">
        <f t="shared" si="99"/>
        <v>A42_03_02</v>
      </c>
    </row>
    <row r="1020" spans="1:17" x14ac:dyDescent="0.25">
      <c r="A1020" s="4" t="s">
        <v>1678</v>
      </c>
      <c r="B1020" s="3">
        <v>48</v>
      </c>
      <c r="C1020" s="1">
        <f t="shared" si="102"/>
        <v>33</v>
      </c>
      <c r="D1020">
        <v>60</v>
      </c>
      <c r="E1020">
        <f t="shared" si="96"/>
        <v>95040</v>
      </c>
      <c r="G1020">
        <v>1</v>
      </c>
      <c r="N1020" t="str">
        <f t="shared" si="97"/>
        <v>A42_</v>
      </c>
      <c r="O1020" s="5" t="s">
        <v>714</v>
      </c>
      <c r="P1020" t="str">
        <f t="shared" si="98"/>
        <v>_01</v>
      </c>
      <c r="Q1020" t="str">
        <f t="shared" si="99"/>
        <v>A42_04_01</v>
      </c>
    </row>
    <row r="1021" spans="1:17" x14ac:dyDescent="0.25">
      <c r="A1021" s="4" t="s">
        <v>1679</v>
      </c>
      <c r="B1021" s="3">
        <v>48</v>
      </c>
      <c r="C1021" s="1">
        <f t="shared" si="102"/>
        <v>33</v>
      </c>
      <c r="D1021">
        <v>60</v>
      </c>
      <c r="E1021">
        <f t="shared" si="96"/>
        <v>95040</v>
      </c>
      <c r="G1021">
        <v>1</v>
      </c>
      <c r="N1021" t="str">
        <f t="shared" si="97"/>
        <v>A42_</v>
      </c>
      <c r="O1021" s="5" t="s">
        <v>714</v>
      </c>
      <c r="P1021" t="str">
        <f t="shared" si="98"/>
        <v>_02</v>
      </c>
      <c r="Q1021" t="str">
        <f t="shared" si="99"/>
        <v>A42_04_02</v>
      </c>
    </row>
    <row r="1022" spans="1:17" x14ac:dyDescent="0.25">
      <c r="A1022" s="4" t="s">
        <v>1680</v>
      </c>
      <c r="B1022" s="3">
        <v>19.2</v>
      </c>
      <c r="C1022" s="1">
        <f t="shared" si="102"/>
        <v>33</v>
      </c>
      <c r="D1022">
        <v>60</v>
      </c>
      <c r="E1022">
        <f t="shared" si="96"/>
        <v>38016</v>
      </c>
      <c r="G1022">
        <v>3</v>
      </c>
      <c r="N1022" t="str">
        <f t="shared" si="97"/>
        <v>A42_</v>
      </c>
      <c r="O1022" s="5" t="s">
        <v>715</v>
      </c>
      <c r="P1022" t="str">
        <f t="shared" si="98"/>
        <v>_01</v>
      </c>
      <c r="Q1022" t="str">
        <f t="shared" si="99"/>
        <v>A42_05_01</v>
      </c>
    </row>
    <row r="1023" spans="1:17" x14ac:dyDescent="0.25">
      <c r="A1023" s="4" t="s">
        <v>1681</v>
      </c>
      <c r="B1023" s="3">
        <v>19.2</v>
      </c>
      <c r="C1023" s="1">
        <f t="shared" si="102"/>
        <v>33</v>
      </c>
      <c r="D1023">
        <v>60</v>
      </c>
      <c r="E1023">
        <f t="shared" si="96"/>
        <v>38016</v>
      </c>
      <c r="G1023">
        <v>3</v>
      </c>
      <c r="N1023" t="str">
        <f t="shared" si="97"/>
        <v>A42_</v>
      </c>
      <c r="O1023" s="5" t="s">
        <v>715</v>
      </c>
      <c r="P1023" t="str">
        <f t="shared" si="98"/>
        <v>_02</v>
      </c>
      <c r="Q1023" t="str">
        <f t="shared" si="99"/>
        <v>A42_05_02</v>
      </c>
    </row>
    <row r="1024" spans="1:17" x14ac:dyDescent="0.25">
      <c r="A1024" s="4" t="s">
        <v>1682</v>
      </c>
      <c r="B1024" s="3">
        <v>19.2</v>
      </c>
      <c r="C1024" s="1">
        <f t="shared" si="102"/>
        <v>33</v>
      </c>
      <c r="D1024">
        <v>60</v>
      </c>
      <c r="E1024">
        <f t="shared" si="96"/>
        <v>38016</v>
      </c>
      <c r="G1024">
        <v>3</v>
      </c>
      <c r="N1024" t="str">
        <f t="shared" si="97"/>
        <v>A42_</v>
      </c>
      <c r="O1024" s="5" t="s">
        <v>715</v>
      </c>
      <c r="P1024" t="str">
        <f t="shared" si="98"/>
        <v>_03</v>
      </c>
      <c r="Q1024" t="str">
        <f t="shared" si="99"/>
        <v>A42_05_03</v>
      </c>
    </row>
    <row r="1025" spans="1:17" x14ac:dyDescent="0.25">
      <c r="A1025" s="4" t="s">
        <v>1683</v>
      </c>
      <c r="B1025" s="3">
        <v>19.2</v>
      </c>
      <c r="C1025" s="1">
        <f t="shared" si="102"/>
        <v>33</v>
      </c>
      <c r="D1025">
        <v>60</v>
      </c>
      <c r="E1025">
        <f t="shared" si="96"/>
        <v>38016</v>
      </c>
      <c r="G1025">
        <v>3</v>
      </c>
      <c r="N1025" t="str">
        <f t="shared" si="97"/>
        <v>A42_</v>
      </c>
      <c r="O1025" s="5" t="s">
        <v>715</v>
      </c>
      <c r="P1025" t="str">
        <f t="shared" si="98"/>
        <v>_04</v>
      </c>
      <c r="Q1025" t="str">
        <f t="shared" si="99"/>
        <v>A42_05_04</v>
      </c>
    </row>
    <row r="1026" spans="1:17" x14ac:dyDescent="0.25">
      <c r="A1026" s="4" t="s">
        <v>1684</v>
      </c>
      <c r="B1026" s="3">
        <v>19.2</v>
      </c>
      <c r="C1026" s="1">
        <f t="shared" si="102"/>
        <v>33</v>
      </c>
      <c r="D1026">
        <v>60</v>
      </c>
      <c r="E1026">
        <f t="shared" ref="E1026:E1081" si="103">D1026*C1026*B1026</f>
        <v>38016</v>
      </c>
      <c r="G1026">
        <v>3</v>
      </c>
      <c r="N1026" t="str">
        <f t="shared" si="97"/>
        <v>A42_</v>
      </c>
      <c r="O1026" s="5" t="s">
        <v>715</v>
      </c>
      <c r="P1026" t="str">
        <f t="shared" si="98"/>
        <v>_05</v>
      </c>
      <c r="Q1026" t="str">
        <f t="shared" si="99"/>
        <v>A42_05_05</v>
      </c>
    </row>
    <row r="1027" spans="1:17" x14ac:dyDescent="0.25">
      <c r="A1027" s="4" t="s">
        <v>1685</v>
      </c>
      <c r="B1027" s="3">
        <v>24</v>
      </c>
      <c r="C1027" s="1">
        <f t="shared" si="102"/>
        <v>33</v>
      </c>
      <c r="D1027">
        <v>60</v>
      </c>
      <c r="E1027">
        <f t="shared" si="103"/>
        <v>47520</v>
      </c>
      <c r="G1027">
        <v>5</v>
      </c>
      <c r="N1027" t="str">
        <f t="shared" ref="N1027:N1081" si="104">LEFT(A1027, 4)</f>
        <v>A42_</v>
      </c>
      <c r="O1027" s="5" t="s">
        <v>716</v>
      </c>
      <c r="P1027" t="str">
        <f t="shared" ref="P1027:P1081" si="105">RIGHT(A1027, 3)</f>
        <v>_01</v>
      </c>
      <c r="Q1027" t="str">
        <f t="shared" ref="Q1027:Q1081" si="106">N1027&amp;O1027&amp;P1027</f>
        <v>A42_06_01</v>
      </c>
    </row>
    <row r="1028" spans="1:17" x14ac:dyDescent="0.25">
      <c r="A1028" s="4" t="s">
        <v>1686</v>
      </c>
      <c r="B1028" s="3">
        <v>24</v>
      </c>
      <c r="C1028" s="1">
        <f t="shared" si="102"/>
        <v>33</v>
      </c>
      <c r="D1028">
        <v>60</v>
      </c>
      <c r="E1028">
        <f t="shared" si="103"/>
        <v>47520</v>
      </c>
      <c r="G1028">
        <v>5</v>
      </c>
      <c r="N1028" t="str">
        <f t="shared" si="104"/>
        <v>A42_</v>
      </c>
      <c r="O1028" s="5" t="s">
        <v>716</v>
      </c>
      <c r="P1028" t="str">
        <f t="shared" si="105"/>
        <v>_02</v>
      </c>
      <c r="Q1028" t="str">
        <f t="shared" si="106"/>
        <v>A42_06_02</v>
      </c>
    </row>
    <row r="1029" spans="1:17" x14ac:dyDescent="0.25">
      <c r="A1029" s="4" t="s">
        <v>1687</v>
      </c>
      <c r="B1029" s="3">
        <v>24</v>
      </c>
      <c r="C1029" s="1">
        <f t="shared" si="102"/>
        <v>33</v>
      </c>
      <c r="D1029">
        <v>60</v>
      </c>
      <c r="E1029">
        <f t="shared" si="103"/>
        <v>47520</v>
      </c>
      <c r="G1029">
        <v>5</v>
      </c>
      <c r="N1029" t="str">
        <f t="shared" si="104"/>
        <v>A42_</v>
      </c>
      <c r="O1029" s="5" t="s">
        <v>716</v>
      </c>
      <c r="P1029" t="str">
        <f t="shared" si="105"/>
        <v>_03</v>
      </c>
      <c r="Q1029" t="str">
        <f t="shared" si="106"/>
        <v>A42_06_03</v>
      </c>
    </row>
    <row r="1030" spans="1:17" x14ac:dyDescent="0.25">
      <c r="A1030" s="4" t="s">
        <v>1688</v>
      </c>
      <c r="B1030" s="3">
        <v>24</v>
      </c>
      <c r="C1030" s="1">
        <f t="shared" si="102"/>
        <v>33</v>
      </c>
      <c r="D1030">
        <v>60</v>
      </c>
      <c r="E1030">
        <f t="shared" si="103"/>
        <v>47520</v>
      </c>
      <c r="G1030">
        <v>5</v>
      </c>
      <c r="N1030" t="str">
        <f t="shared" si="104"/>
        <v>A42_</v>
      </c>
      <c r="O1030" s="5" t="s">
        <v>716</v>
      </c>
      <c r="P1030" t="str">
        <f t="shared" si="105"/>
        <v>_04</v>
      </c>
      <c r="Q1030" t="str">
        <f t="shared" si="106"/>
        <v>A42_06_04</v>
      </c>
    </row>
    <row r="1031" spans="1:17" x14ac:dyDescent="0.25">
      <c r="A1031" s="4" t="s">
        <v>1689</v>
      </c>
      <c r="B1031" s="3">
        <v>19.2</v>
      </c>
      <c r="C1031" s="1">
        <f t="shared" ref="C1031:C1051" si="107">ROUNDDOWN(204/7,0)</f>
        <v>29</v>
      </c>
      <c r="D1031">
        <v>60</v>
      </c>
      <c r="E1031">
        <f t="shared" si="103"/>
        <v>33408</v>
      </c>
      <c r="G1031">
        <v>4</v>
      </c>
      <c r="N1031" t="str">
        <f t="shared" si="104"/>
        <v>A43_</v>
      </c>
      <c r="O1031" s="5" t="s">
        <v>711</v>
      </c>
      <c r="P1031" t="str">
        <f t="shared" si="105"/>
        <v>_01</v>
      </c>
      <c r="Q1031" t="str">
        <f t="shared" si="106"/>
        <v>A43_01_01</v>
      </c>
    </row>
    <row r="1032" spans="1:17" x14ac:dyDescent="0.25">
      <c r="A1032" s="4" t="s">
        <v>1690</v>
      </c>
      <c r="B1032" s="3">
        <v>19.2</v>
      </c>
      <c r="C1032" s="1">
        <f t="shared" si="107"/>
        <v>29</v>
      </c>
      <c r="D1032">
        <v>60</v>
      </c>
      <c r="E1032">
        <f t="shared" si="103"/>
        <v>33408</v>
      </c>
      <c r="G1032">
        <v>4</v>
      </c>
      <c r="N1032" t="str">
        <f t="shared" si="104"/>
        <v>A43_</v>
      </c>
      <c r="O1032" s="5" t="s">
        <v>711</v>
      </c>
      <c r="P1032" t="str">
        <f t="shared" si="105"/>
        <v>_02</v>
      </c>
      <c r="Q1032" t="str">
        <f t="shared" si="106"/>
        <v>A43_01_02</v>
      </c>
    </row>
    <row r="1033" spans="1:17" x14ac:dyDescent="0.25">
      <c r="A1033" s="4" t="s">
        <v>1691</v>
      </c>
      <c r="B1033" s="3">
        <v>19.2</v>
      </c>
      <c r="C1033" s="1">
        <f t="shared" si="107"/>
        <v>29</v>
      </c>
      <c r="D1033">
        <v>60</v>
      </c>
      <c r="E1033">
        <f t="shared" si="103"/>
        <v>33408</v>
      </c>
      <c r="G1033">
        <v>4</v>
      </c>
      <c r="N1033" t="str">
        <f t="shared" si="104"/>
        <v>A43_</v>
      </c>
      <c r="O1033" s="5" t="s">
        <v>711</v>
      </c>
      <c r="P1033" t="str">
        <f t="shared" si="105"/>
        <v>_03</v>
      </c>
      <c r="Q1033" t="str">
        <f t="shared" si="106"/>
        <v>A43_01_03</v>
      </c>
    </row>
    <row r="1034" spans="1:17" x14ac:dyDescent="0.25">
      <c r="A1034" s="4" t="s">
        <v>1692</v>
      </c>
      <c r="B1034" s="3">
        <v>19.2</v>
      </c>
      <c r="C1034" s="1">
        <f t="shared" si="107"/>
        <v>29</v>
      </c>
      <c r="D1034">
        <v>60</v>
      </c>
      <c r="E1034">
        <f t="shared" si="103"/>
        <v>33408</v>
      </c>
      <c r="G1034">
        <v>4</v>
      </c>
      <c r="N1034" t="str">
        <f t="shared" si="104"/>
        <v>A43_</v>
      </c>
      <c r="O1034" s="5" t="s">
        <v>711</v>
      </c>
      <c r="P1034" t="str">
        <f t="shared" si="105"/>
        <v>_04</v>
      </c>
      <c r="Q1034" t="str">
        <f t="shared" si="106"/>
        <v>A43_01_04</v>
      </c>
    </row>
    <row r="1035" spans="1:17" x14ac:dyDescent="0.25">
      <c r="A1035" s="4" t="s">
        <v>1693</v>
      </c>
      <c r="B1035" s="3">
        <v>19.2</v>
      </c>
      <c r="C1035" s="1">
        <f t="shared" si="107"/>
        <v>29</v>
      </c>
      <c r="D1035">
        <v>60</v>
      </c>
      <c r="E1035">
        <f t="shared" si="103"/>
        <v>33408</v>
      </c>
      <c r="G1035">
        <v>4</v>
      </c>
      <c r="N1035" t="str">
        <f t="shared" si="104"/>
        <v>A43_</v>
      </c>
      <c r="O1035" s="5" t="s">
        <v>711</v>
      </c>
      <c r="P1035" t="str">
        <f t="shared" si="105"/>
        <v>_05</v>
      </c>
      <c r="Q1035" t="str">
        <f t="shared" si="106"/>
        <v>A43_01_05</v>
      </c>
    </row>
    <row r="1036" spans="1:17" x14ac:dyDescent="0.25">
      <c r="A1036" s="4" t="s">
        <v>1694</v>
      </c>
      <c r="B1036" s="3">
        <v>96</v>
      </c>
      <c r="C1036" s="1">
        <f t="shared" si="107"/>
        <v>29</v>
      </c>
      <c r="D1036">
        <v>60</v>
      </c>
      <c r="E1036">
        <f t="shared" si="103"/>
        <v>167040</v>
      </c>
      <c r="G1036">
        <v>2</v>
      </c>
      <c r="N1036" t="str">
        <f t="shared" si="104"/>
        <v>A43_</v>
      </c>
      <c r="O1036" s="5" t="s">
        <v>712</v>
      </c>
      <c r="P1036" t="str">
        <f t="shared" si="105"/>
        <v>_01</v>
      </c>
      <c r="Q1036" t="str">
        <f t="shared" si="106"/>
        <v>A43_02_01</v>
      </c>
    </row>
    <row r="1037" spans="1:17" x14ac:dyDescent="0.25">
      <c r="A1037" s="4" t="s">
        <v>1695</v>
      </c>
      <c r="B1037" s="3">
        <v>48</v>
      </c>
      <c r="C1037" s="1">
        <f t="shared" si="107"/>
        <v>29</v>
      </c>
      <c r="D1037">
        <v>60</v>
      </c>
      <c r="E1037">
        <f t="shared" si="103"/>
        <v>83520</v>
      </c>
      <c r="G1037">
        <v>1</v>
      </c>
      <c r="N1037" t="str">
        <f t="shared" si="104"/>
        <v>A43_</v>
      </c>
      <c r="O1037" s="5" t="s">
        <v>713</v>
      </c>
      <c r="P1037" t="str">
        <f t="shared" si="105"/>
        <v>_01</v>
      </c>
      <c r="Q1037" t="str">
        <f t="shared" si="106"/>
        <v>A43_03_01</v>
      </c>
    </row>
    <row r="1038" spans="1:17" x14ac:dyDescent="0.25">
      <c r="A1038" s="4" t="s">
        <v>1696</v>
      </c>
      <c r="B1038" s="3">
        <v>48</v>
      </c>
      <c r="C1038" s="1">
        <f t="shared" si="107"/>
        <v>29</v>
      </c>
      <c r="D1038">
        <v>60</v>
      </c>
      <c r="E1038">
        <f t="shared" si="103"/>
        <v>83520</v>
      </c>
      <c r="G1038">
        <v>1</v>
      </c>
      <c r="N1038" t="str">
        <f t="shared" si="104"/>
        <v>A43_</v>
      </c>
      <c r="O1038" s="5" t="s">
        <v>713</v>
      </c>
      <c r="P1038" t="str">
        <f t="shared" si="105"/>
        <v>_02</v>
      </c>
      <c r="Q1038" t="str">
        <f t="shared" si="106"/>
        <v>A43_03_02</v>
      </c>
    </row>
    <row r="1039" spans="1:17" x14ac:dyDescent="0.25">
      <c r="A1039" s="4" t="s">
        <v>1697</v>
      </c>
      <c r="B1039" s="3">
        <v>24</v>
      </c>
      <c r="C1039" s="1">
        <f t="shared" si="107"/>
        <v>29</v>
      </c>
      <c r="D1039">
        <v>60</v>
      </c>
      <c r="E1039">
        <f t="shared" si="103"/>
        <v>41760</v>
      </c>
      <c r="G1039">
        <v>1</v>
      </c>
      <c r="N1039" t="str">
        <f t="shared" si="104"/>
        <v>A43_</v>
      </c>
      <c r="O1039" s="5" t="s">
        <v>714</v>
      </c>
      <c r="P1039" t="str">
        <f t="shared" si="105"/>
        <v>_01</v>
      </c>
      <c r="Q1039" t="str">
        <f t="shared" si="106"/>
        <v>A43_04_01</v>
      </c>
    </row>
    <row r="1040" spans="1:17" x14ac:dyDescent="0.25">
      <c r="A1040" s="4" t="s">
        <v>1698</v>
      </c>
      <c r="B1040" s="3">
        <v>24</v>
      </c>
      <c r="C1040" s="1">
        <f t="shared" si="107"/>
        <v>29</v>
      </c>
      <c r="D1040">
        <v>60</v>
      </c>
      <c r="E1040">
        <f t="shared" si="103"/>
        <v>41760</v>
      </c>
      <c r="G1040">
        <v>1</v>
      </c>
      <c r="N1040" t="str">
        <f t="shared" si="104"/>
        <v>A43_</v>
      </c>
      <c r="O1040" s="5" t="s">
        <v>714</v>
      </c>
      <c r="P1040" t="str">
        <f t="shared" si="105"/>
        <v>_02</v>
      </c>
      <c r="Q1040" t="str">
        <f t="shared" si="106"/>
        <v>A43_04_02</v>
      </c>
    </row>
    <row r="1041" spans="1:17" x14ac:dyDescent="0.25">
      <c r="A1041" s="4" t="s">
        <v>1699</v>
      </c>
      <c r="B1041" s="3">
        <v>24</v>
      </c>
      <c r="C1041" s="1">
        <f t="shared" si="107"/>
        <v>29</v>
      </c>
      <c r="D1041">
        <v>60</v>
      </c>
      <c r="E1041">
        <f t="shared" si="103"/>
        <v>41760</v>
      </c>
      <c r="G1041">
        <v>1</v>
      </c>
      <c r="N1041" t="str">
        <f t="shared" si="104"/>
        <v>A43_</v>
      </c>
      <c r="O1041" s="5" t="s">
        <v>714</v>
      </c>
      <c r="P1041" t="str">
        <f t="shared" si="105"/>
        <v>_03</v>
      </c>
      <c r="Q1041" t="str">
        <f t="shared" si="106"/>
        <v>A43_04_03</v>
      </c>
    </row>
    <row r="1042" spans="1:17" x14ac:dyDescent="0.25">
      <c r="A1042" s="4" t="s">
        <v>1700</v>
      </c>
      <c r="B1042" s="3">
        <v>24</v>
      </c>
      <c r="C1042" s="1">
        <f t="shared" si="107"/>
        <v>29</v>
      </c>
      <c r="D1042">
        <v>60</v>
      </c>
      <c r="E1042">
        <f t="shared" si="103"/>
        <v>41760</v>
      </c>
      <c r="G1042">
        <v>1</v>
      </c>
      <c r="N1042" t="str">
        <f t="shared" si="104"/>
        <v>A43_</v>
      </c>
      <c r="O1042" s="5" t="s">
        <v>714</v>
      </c>
      <c r="P1042" t="str">
        <f t="shared" si="105"/>
        <v>_04</v>
      </c>
      <c r="Q1042" t="str">
        <f t="shared" si="106"/>
        <v>A43_04_04</v>
      </c>
    </row>
    <row r="1043" spans="1:17" x14ac:dyDescent="0.25">
      <c r="A1043" s="4" t="s">
        <v>1701</v>
      </c>
      <c r="B1043" s="3">
        <v>48</v>
      </c>
      <c r="C1043" s="1">
        <f t="shared" si="107"/>
        <v>29</v>
      </c>
      <c r="D1043">
        <v>60</v>
      </c>
      <c r="E1043">
        <f t="shared" si="103"/>
        <v>83520</v>
      </c>
      <c r="G1043">
        <v>3</v>
      </c>
      <c r="N1043" t="str">
        <f t="shared" si="104"/>
        <v>A43_</v>
      </c>
      <c r="O1043" s="5" t="s">
        <v>715</v>
      </c>
      <c r="P1043" t="str">
        <f t="shared" si="105"/>
        <v>_01</v>
      </c>
      <c r="Q1043" t="str">
        <f t="shared" si="106"/>
        <v>A43_05_01</v>
      </c>
    </row>
    <row r="1044" spans="1:17" x14ac:dyDescent="0.25">
      <c r="A1044" s="4" t="s">
        <v>1702</v>
      </c>
      <c r="B1044" s="3">
        <v>48</v>
      </c>
      <c r="C1044" s="1">
        <f t="shared" si="107"/>
        <v>29</v>
      </c>
      <c r="D1044">
        <v>60</v>
      </c>
      <c r="E1044">
        <f t="shared" si="103"/>
        <v>83520</v>
      </c>
      <c r="G1044">
        <v>5</v>
      </c>
      <c r="N1044" t="str">
        <f t="shared" si="104"/>
        <v>A43_</v>
      </c>
      <c r="O1044" s="5" t="s">
        <v>716</v>
      </c>
      <c r="P1044" t="str">
        <f t="shared" si="105"/>
        <v>_01</v>
      </c>
      <c r="Q1044" t="str">
        <f t="shared" si="106"/>
        <v>A43_06_01</v>
      </c>
    </row>
    <row r="1045" spans="1:17" x14ac:dyDescent="0.25">
      <c r="A1045" s="4" t="s">
        <v>1703</v>
      </c>
      <c r="B1045" s="3">
        <v>48</v>
      </c>
      <c r="C1045" s="1">
        <f t="shared" si="107"/>
        <v>29</v>
      </c>
      <c r="D1045">
        <v>60</v>
      </c>
      <c r="E1045">
        <f t="shared" si="103"/>
        <v>83520</v>
      </c>
      <c r="G1045">
        <v>5</v>
      </c>
      <c r="N1045" t="str">
        <f t="shared" si="104"/>
        <v>A43_</v>
      </c>
      <c r="O1045" s="5" t="s">
        <v>716</v>
      </c>
      <c r="P1045" t="str">
        <f t="shared" si="105"/>
        <v>_02</v>
      </c>
      <c r="Q1045" t="str">
        <f t="shared" si="106"/>
        <v>A43_06_02</v>
      </c>
    </row>
    <row r="1046" spans="1:17" x14ac:dyDescent="0.25">
      <c r="A1046" s="4" t="s">
        <v>1704</v>
      </c>
      <c r="B1046" s="3">
        <v>48</v>
      </c>
      <c r="C1046" s="1">
        <f t="shared" si="107"/>
        <v>29</v>
      </c>
      <c r="D1046">
        <v>60</v>
      </c>
      <c r="E1046">
        <f t="shared" si="103"/>
        <v>83520</v>
      </c>
      <c r="G1046">
        <v>5</v>
      </c>
      <c r="N1046" t="str">
        <f t="shared" si="104"/>
        <v>A43_</v>
      </c>
      <c r="O1046" s="5" t="s">
        <v>716</v>
      </c>
      <c r="P1046" t="str">
        <f t="shared" si="105"/>
        <v>_03</v>
      </c>
      <c r="Q1046" t="str">
        <f t="shared" si="106"/>
        <v>A43_06_03</v>
      </c>
    </row>
    <row r="1047" spans="1:17" x14ac:dyDescent="0.25">
      <c r="A1047" s="4" t="s">
        <v>1705</v>
      </c>
      <c r="B1047" s="3">
        <v>19.2</v>
      </c>
      <c r="C1047" s="1">
        <f t="shared" si="107"/>
        <v>29</v>
      </c>
      <c r="D1047">
        <v>60</v>
      </c>
      <c r="E1047">
        <f t="shared" si="103"/>
        <v>33408</v>
      </c>
      <c r="G1047">
        <v>6</v>
      </c>
      <c r="N1047" t="str">
        <f t="shared" si="104"/>
        <v>A43_</v>
      </c>
      <c r="O1047" s="5" t="s">
        <v>717</v>
      </c>
      <c r="P1047" t="str">
        <f t="shared" si="105"/>
        <v>_01</v>
      </c>
      <c r="Q1047" t="str">
        <f t="shared" si="106"/>
        <v>A43_07_01</v>
      </c>
    </row>
    <row r="1048" spans="1:17" x14ac:dyDescent="0.25">
      <c r="A1048" s="4" t="s">
        <v>1706</v>
      </c>
      <c r="B1048" s="3">
        <v>19.2</v>
      </c>
      <c r="C1048" s="1">
        <f t="shared" si="107"/>
        <v>29</v>
      </c>
      <c r="D1048">
        <v>60</v>
      </c>
      <c r="E1048">
        <f t="shared" si="103"/>
        <v>33408</v>
      </c>
      <c r="G1048">
        <v>6</v>
      </c>
      <c r="N1048" t="str">
        <f t="shared" si="104"/>
        <v>A43_</v>
      </c>
      <c r="O1048" s="5" t="s">
        <v>717</v>
      </c>
      <c r="P1048" t="str">
        <f t="shared" si="105"/>
        <v>_02</v>
      </c>
      <c r="Q1048" t="str">
        <f t="shared" si="106"/>
        <v>A43_07_02</v>
      </c>
    </row>
    <row r="1049" spans="1:17" x14ac:dyDescent="0.25">
      <c r="A1049" s="4" t="s">
        <v>1707</v>
      </c>
      <c r="B1049" s="3">
        <v>19.2</v>
      </c>
      <c r="C1049" s="1">
        <f t="shared" si="107"/>
        <v>29</v>
      </c>
      <c r="D1049">
        <v>60</v>
      </c>
      <c r="E1049">
        <f t="shared" si="103"/>
        <v>33408</v>
      </c>
      <c r="G1049">
        <v>6</v>
      </c>
      <c r="N1049" t="str">
        <f t="shared" si="104"/>
        <v>A43_</v>
      </c>
      <c r="O1049" s="5" t="s">
        <v>717</v>
      </c>
      <c r="P1049" t="str">
        <f t="shared" si="105"/>
        <v>_03</v>
      </c>
      <c r="Q1049" t="str">
        <f t="shared" si="106"/>
        <v>A43_07_03</v>
      </c>
    </row>
    <row r="1050" spans="1:17" x14ac:dyDescent="0.25">
      <c r="A1050" s="4" t="s">
        <v>1708</v>
      </c>
      <c r="B1050" s="3">
        <v>19.2</v>
      </c>
      <c r="C1050" s="1">
        <f t="shared" si="107"/>
        <v>29</v>
      </c>
      <c r="D1050">
        <v>60</v>
      </c>
      <c r="E1050">
        <f t="shared" si="103"/>
        <v>33408</v>
      </c>
      <c r="G1050">
        <v>6</v>
      </c>
      <c r="N1050" t="str">
        <f t="shared" si="104"/>
        <v>A43_</v>
      </c>
      <c r="O1050" s="5" t="s">
        <v>717</v>
      </c>
      <c r="P1050" t="str">
        <f t="shared" si="105"/>
        <v>_04</v>
      </c>
      <c r="Q1050" t="str">
        <f t="shared" si="106"/>
        <v>A43_07_04</v>
      </c>
    </row>
    <row r="1051" spans="1:17" x14ac:dyDescent="0.25">
      <c r="A1051" s="4" t="s">
        <v>1709</v>
      </c>
      <c r="B1051" s="3">
        <v>19.2</v>
      </c>
      <c r="C1051" s="1">
        <f t="shared" si="107"/>
        <v>29</v>
      </c>
      <c r="D1051">
        <v>60</v>
      </c>
      <c r="E1051">
        <f t="shared" si="103"/>
        <v>33408</v>
      </c>
      <c r="G1051">
        <v>6</v>
      </c>
      <c r="N1051" t="str">
        <f t="shared" si="104"/>
        <v>A43_</v>
      </c>
      <c r="O1051" s="5" t="s">
        <v>717</v>
      </c>
      <c r="P1051" t="str">
        <f t="shared" si="105"/>
        <v>_05</v>
      </c>
      <c r="Q1051" t="str">
        <f t="shared" si="106"/>
        <v>A43_07_05</v>
      </c>
    </row>
    <row r="1052" spans="1:17" x14ac:dyDescent="0.25">
      <c r="A1052" s="4" t="s">
        <v>1710</v>
      </c>
      <c r="B1052" s="3">
        <v>32</v>
      </c>
      <c r="C1052" s="1">
        <f t="shared" ref="C1052:C1073" si="108">204/6 - 1</f>
        <v>33</v>
      </c>
      <c r="D1052">
        <v>60</v>
      </c>
      <c r="E1052">
        <f t="shared" si="103"/>
        <v>63360</v>
      </c>
      <c r="G1052">
        <v>4</v>
      </c>
      <c r="N1052" t="str">
        <f t="shared" si="104"/>
        <v>A44_</v>
      </c>
      <c r="O1052" s="5" t="s">
        <v>711</v>
      </c>
      <c r="P1052" t="str">
        <f t="shared" si="105"/>
        <v>_01</v>
      </c>
      <c r="Q1052" t="str">
        <f t="shared" si="106"/>
        <v>A44_01_01</v>
      </c>
    </row>
    <row r="1053" spans="1:17" x14ac:dyDescent="0.25">
      <c r="A1053" s="4" t="s">
        <v>1711</v>
      </c>
      <c r="B1053" s="3">
        <v>32</v>
      </c>
      <c r="C1053" s="1">
        <f t="shared" si="108"/>
        <v>33</v>
      </c>
      <c r="D1053">
        <v>60</v>
      </c>
      <c r="E1053">
        <f t="shared" si="103"/>
        <v>63360</v>
      </c>
      <c r="G1053">
        <v>4</v>
      </c>
      <c r="N1053" t="str">
        <f t="shared" si="104"/>
        <v>A44_</v>
      </c>
      <c r="O1053" s="5" t="s">
        <v>711</v>
      </c>
      <c r="P1053" t="str">
        <f t="shared" si="105"/>
        <v>_02</v>
      </c>
      <c r="Q1053" t="str">
        <f t="shared" si="106"/>
        <v>A44_01_02</v>
      </c>
    </row>
    <row r="1054" spans="1:17" x14ac:dyDescent="0.25">
      <c r="A1054" s="4" t="s">
        <v>1712</v>
      </c>
      <c r="B1054" s="3">
        <v>32</v>
      </c>
      <c r="C1054" s="1">
        <f t="shared" si="108"/>
        <v>33</v>
      </c>
      <c r="D1054">
        <v>60</v>
      </c>
      <c r="E1054">
        <f t="shared" si="103"/>
        <v>63360</v>
      </c>
      <c r="G1054">
        <v>4</v>
      </c>
      <c r="N1054" t="str">
        <f t="shared" si="104"/>
        <v>A44_</v>
      </c>
      <c r="O1054" s="5" t="s">
        <v>711</v>
      </c>
      <c r="P1054" t="str">
        <f t="shared" si="105"/>
        <v>_03</v>
      </c>
      <c r="Q1054" t="str">
        <f t="shared" si="106"/>
        <v>A44_01_03</v>
      </c>
    </row>
    <row r="1055" spans="1:17" x14ac:dyDescent="0.25">
      <c r="A1055" s="4" t="s">
        <v>1713</v>
      </c>
      <c r="B1055" s="3">
        <v>19.2</v>
      </c>
      <c r="C1055" s="1">
        <f t="shared" si="108"/>
        <v>33</v>
      </c>
      <c r="D1055">
        <v>60</v>
      </c>
      <c r="E1055">
        <f t="shared" si="103"/>
        <v>38016</v>
      </c>
      <c r="G1055">
        <v>2</v>
      </c>
      <c r="N1055" t="str">
        <f t="shared" si="104"/>
        <v>A44_</v>
      </c>
      <c r="O1055" s="5" t="s">
        <v>712</v>
      </c>
      <c r="P1055" t="str">
        <f t="shared" si="105"/>
        <v>_01</v>
      </c>
      <c r="Q1055" t="str">
        <f t="shared" si="106"/>
        <v>A44_02_01</v>
      </c>
    </row>
    <row r="1056" spans="1:17" x14ac:dyDescent="0.25">
      <c r="A1056" s="4" t="s">
        <v>1714</v>
      </c>
      <c r="B1056" s="3">
        <v>19.2</v>
      </c>
      <c r="C1056" s="1">
        <f t="shared" si="108"/>
        <v>33</v>
      </c>
      <c r="D1056">
        <v>60</v>
      </c>
      <c r="E1056">
        <f t="shared" si="103"/>
        <v>38016</v>
      </c>
      <c r="G1056">
        <v>2</v>
      </c>
      <c r="N1056" t="str">
        <f t="shared" si="104"/>
        <v>A44_</v>
      </c>
      <c r="O1056" s="5" t="s">
        <v>712</v>
      </c>
      <c r="P1056" t="str">
        <f t="shared" si="105"/>
        <v>_02</v>
      </c>
      <c r="Q1056" t="str">
        <f t="shared" si="106"/>
        <v>A44_02_02</v>
      </c>
    </row>
    <row r="1057" spans="1:17" x14ac:dyDescent="0.25">
      <c r="A1057" s="4" t="s">
        <v>1715</v>
      </c>
      <c r="B1057" s="3">
        <v>19.2</v>
      </c>
      <c r="C1057" s="1">
        <f t="shared" si="108"/>
        <v>33</v>
      </c>
      <c r="D1057">
        <v>60</v>
      </c>
      <c r="E1057">
        <f t="shared" si="103"/>
        <v>38016</v>
      </c>
      <c r="G1057">
        <v>2</v>
      </c>
      <c r="N1057" t="str">
        <f t="shared" si="104"/>
        <v>A44_</v>
      </c>
      <c r="O1057" s="5" t="s">
        <v>712</v>
      </c>
      <c r="P1057" t="str">
        <f t="shared" si="105"/>
        <v>_03</v>
      </c>
      <c r="Q1057" t="str">
        <f t="shared" si="106"/>
        <v>A44_02_03</v>
      </c>
    </row>
    <row r="1058" spans="1:17" x14ac:dyDescent="0.25">
      <c r="A1058" s="4" t="s">
        <v>1716</v>
      </c>
      <c r="B1058" s="3">
        <v>19.2</v>
      </c>
      <c r="C1058" s="1">
        <f t="shared" si="108"/>
        <v>33</v>
      </c>
      <c r="D1058">
        <v>60</v>
      </c>
      <c r="E1058">
        <f t="shared" si="103"/>
        <v>38016</v>
      </c>
      <c r="G1058">
        <v>2</v>
      </c>
      <c r="N1058" t="str">
        <f t="shared" si="104"/>
        <v>A44_</v>
      </c>
      <c r="O1058" s="5" t="s">
        <v>712</v>
      </c>
      <c r="P1058" t="str">
        <f t="shared" si="105"/>
        <v>_04</v>
      </c>
      <c r="Q1058" t="str">
        <f t="shared" si="106"/>
        <v>A44_02_04</v>
      </c>
    </row>
    <row r="1059" spans="1:17" x14ac:dyDescent="0.25">
      <c r="A1059" s="4" t="s">
        <v>1717</v>
      </c>
      <c r="B1059" s="3">
        <v>19.2</v>
      </c>
      <c r="C1059" s="1">
        <f t="shared" si="108"/>
        <v>33</v>
      </c>
      <c r="D1059">
        <v>60</v>
      </c>
      <c r="E1059">
        <f t="shared" si="103"/>
        <v>38016</v>
      </c>
      <c r="G1059">
        <v>2</v>
      </c>
      <c r="N1059" t="str">
        <f t="shared" si="104"/>
        <v>A44_</v>
      </c>
      <c r="O1059" s="5" t="s">
        <v>712</v>
      </c>
      <c r="P1059" t="str">
        <f t="shared" si="105"/>
        <v>_05</v>
      </c>
      <c r="Q1059" t="str">
        <f t="shared" si="106"/>
        <v>A44_02_05</v>
      </c>
    </row>
    <row r="1060" spans="1:17" x14ac:dyDescent="0.25">
      <c r="A1060" s="4" t="s">
        <v>1718</v>
      </c>
      <c r="B1060" s="3">
        <v>13.7</v>
      </c>
      <c r="C1060" s="1">
        <f t="shared" si="108"/>
        <v>33</v>
      </c>
      <c r="D1060">
        <v>60</v>
      </c>
      <c r="E1060">
        <f t="shared" si="103"/>
        <v>27126</v>
      </c>
      <c r="G1060">
        <v>1</v>
      </c>
      <c r="N1060" t="str">
        <f t="shared" si="104"/>
        <v>A44_</v>
      </c>
      <c r="O1060" s="5" t="s">
        <v>713</v>
      </c>
      <c r="P1060" t="str">
        <f t="shared" si="105"/>
        <v>_01</v>
      </c>
      <c r="Q1060" t="str">
        <f t="shared" si="106"/>
        <v>A44_03_01</v>
      </c>
    </row>
    <row r="1061" spans="1:17" x14ac:dyDescent="0.25">
      <c r="A1061" s="4" t="s">
        <v>1719</v>
      </c>
      <c r="B1061" s="3">
        <v>13.7</v>
      </c>
      <c r="C1061" s="1">
        <f t="shared" si="108"/>
        <v>33</v>
      </c>
      <c r="D1061">
        <v>60</v>
      </c>
      <c r="E1061">
        <f t="shared" si="103"/>
        <v>27126</v>
      </c>
      <c r="G1061">
        <v>1</v>
      </c>
      <c r="N1061" t="str">
        <f t="shared" si="104"/>
        <v>A44_</v>
      </c>
      <c r="O1061" s="5" t="s">
        <v>713</v>
      </c>
      <c r="P1061" t="str">
        <f t="shared" si="105"/>
        <v>_02</v>
      </c>
      <c r="Q1061" t="str">
        <f t="shared" si="106"/>
        <v>A44_03_02</v>
      </c>
    </row>
    <row r="1062" spans="1:17" x14ac:dyDescent="0.25">
      <c r="A1062" s="4" t="s">
        <v>1720</v>
      </c>
      <c r="B1062" s="3">
        <v>13.7</v>
      </c>
      <c r="C1062" s="1">
        <f t="shared" si="108"/>
        <v>33</v>
      </c>
      <c r="D1062">
        <v>60</v>
      </c>
      <c r="E1062">
        <f t="shared" si="103"/>
        <v>27126</v>
      </c>
      <c r="G1062">
        <v>1</v>
      </c>
      <c r="N1062" t="str">
        <f t="shared" si="104"/>
        <v>A44_</v>
      </c>
      <c r="O1062" s="5" t="s">
        <v>713</v>
      </c>
      <c r="P1062" t="str">
        <f t="shared" si="105"/>
        <v>_03</v>
      </c>
      <c r="Q1062" t="str">
        <f t="shared" si="106"/>
        <v>A44_03_03</v>
      </c>
    </row>
    <row r="1063" spans="1:17" x14ac:dyDescent="0.25">
      <c r="A1063" s="4" t="s">
        <v>1721</v>
      </c>
      <c r="B1063" s="3">
        <v>13.7</v>
      </c>
      <c r="C1063" s="1">
        <f t="shared" si="108"/>
        <v>33</v>
      </c>
      <c r="D1063">
        <v>60</v>
      </c>
      <c r="E1063">
        <f t="shared" si="103"/>
        <v>27126</v>
      </c>
      <c r="G1063">
        <v>1</v>
      </c>
      <c r="N1063" t="str">
        <f t="shared" si="104"/>
        <v>A44_</v>
      </c>
      <c r="O1063" s="5" t="s">
        <v>713</v>
      </c>
      <c r="P1063" t="str">
        <f t="shared" si="105"/>
        <v>_04</v>
      </c>
      <c r="Q1063" t="str">
        <f t="shared" si="106"/>
        <v>A44_03_04</v>
      </c>
    </row>
    <row r="1064" spans="1:17" x14ac:dyDescent="0.25">
      <c r="A1064" s="4" t="s">
        <v>1722</v>
      </c>
      <c r="B1064" s="3">
        <v>13.7</v>
      </c>
      <c r="C1064" s="1">
        <f t="shared" si="108"/>
        <v>33</v>
      </c>
      <c r="D1064">
        <v>60</v>
      </c>
      <c r="E1064">
        <f t="shared" si="103"/>
        <v>27126</v>
      </c>
      <c r="G1064">
        <v>1</v>
      </c>
      <c r="N1064" t="str">
        <f t="shared" si="104"/>
        <v>A44_</v>
      </c>
      <c r="O1064" s="5" t="s">
        <v>713</v>
      </c>
      <c r="P1064" t="str">
        <f t="shared" si="105"/>
        <v>_05</v>
      </c>
      <c r="Q1064" t="str">
        <f t="shared" si="106"/>
        <v>A44_03_05</v>
      </c>
    </row>
    <row r="1065" spans="1:17" x14ac:dyDescent="0.25">
      <c r="A1065" s="4" t="s">
        <v>1723</v>
      </c>
      <c r="B1065" s="3">
        <v>13.7</v>
      </c>
      <c r="C1065" s="1">
        <f t="shared" si="108"/>
        <v>33</v>
      </c>
      <c r="D1065">
        <v>60</v>
      </c>
      <c r="E1065">
        <f t="shared" si="103"/>
        <v>27126</v>
      </c>
      <c r="G1065">
        <v>1</v>
      </c>
      <c r="N1065" t="str">
        <f t="shared" si="104"/>
        <v>A44_</v>
      </c>
      <c r="O1065" s="5" t="s">
        <v>713</v>
      </c>
      <c r="P1065" t="str">
        <f t="shared" si="105"/>
        <v>_06</v>
      </c>
      <c r="Q1065" t="str">
        <f t="shared" si="106"/>
        <v>A44_03_06</v>
      </c>
    </row>
    <row r="1066" spans="1:17" x14ac:dyDescent="0.25">
      <c r="A1066" s="4" t="s">
        <v>1724</v>
      </c>
      <c r="B1066" s="3">
        <v>13.7</v>
      </c>
      <c r="C1066" s="1">
        <f t="shared" si="108"/>
        <v>33</v>
      </c>
      <c r="D1066">
        <v>60</v>
      </c>
      <c r="E1066">
        <f t="shared" si="103"/>
        <v>27126</v>
      </c>
      <c r="G1066">
        <v>1</v>
      </c>
      <c r="N1066" t="str">
        <f t="shared" si="104"/>
        <v>A44_</v>
      </c>
      <c r="O1066" s="5" t="s">
        <v>713</v>
      </c>
      <c r="P1066" t="str">
        <f t="shared" si="105"/>
        <v>_07</v>
      </c>
      <c r="Q1066" t="str">
        <f t="shared" si="106"/>
        <v>A44_03_07</v>
      </c>
    </row>
    <row r="1067" spans="1:17" x14ac:dyDescent="0.25">
      <c r="A1067" s="4" t="s">
        <v>1725</v>
      </c>
      <c r="B1067" s="3">
        <v>96</v>
      </c>
      <c r="C1067" s="1">
        <f t="shared" si="108"/>
        <v>33</v>
      </c>
      <c r="D1067">
        <v>60</v>
      </c>
      <c r="E1067">
        <f t="shared" si="103"/>
        <v>190080</v>
      </c>
      <c r="G1067">
        <v>1</v>
      </c>
      <c r="N1067" t="str">
        <f t="shared" si="104"/>
        <v>A44_</v>
      </c>
      <c r="O1067" s="5" t="s">
        <v>714</v>
      </c>
      <c r="P1067" t="str">
        <f t="shared" si="105"/>
        <v>_01</v>
      </c>
      <c r="Q1067" t="str">
        <f t="shared" si="106"/>
        <v>A44_04_01</v>
      </c>
    </row>
    <row r="1068" spans="1:17" x14ac:dyDescent="0.25">
      <c r="A1068" s="4" t="s">
        <v>1726</v>
      </c>
      <c r="B1068" s="3">
        <v>24</v>
      </c>
      <c r="C1068" s="1">
        <f t="shared" si="108"/>
        <v>33</v>
      </c>
      <c r="D1068">
        <v>60</v>
      </c>
      <c r="E1068">
        <f t="shared" si="103"/>
        <v>47520</v>
      </c>
      <c r="G1068">
        <v>3</v>
      </c>
      <c r="N1068" t="str">
        <f t="shared" si="104"/>
        <v>A44_</v>
      </c>
      <c r="O1068" s="5" t="s">
        <v>715</v>
      </c>
      <c r="P1068" t="str">
        <f t="shared" si="105"/>
        <v>_01</v>
      </c>
      <c r="Q1068" t="str">
        <f t="shared" si="106"/>
        <v>A44_05_01</v>
      </c>
    </row>
    <row r="1069" spans="1:17" x14ac:dyDescent="0.25">
      <c r="A1069" s="4" t="s">
        <v>1727</v>
      </c>
      <c r="B1069" s="3">
        <v>24</v>
      </c>
      <c r="C1069" s="1">
        <f t="shared" si="108"/>
        <v>33</v>
      </c>
      <c r="D1069">
        <v>60</v>
      </c>
      <c r="E1069">
        <f t="shared" si="103"/>
        <v>47520</v>
      </c>
      <c r="G1069">
        <v>3</v>
      </c>
      <c r="N1069" t="str">
        <f t="shared" si="104"/>
        <v>A44_</v>
      </c>
      <c r="O1069" s="5" t="s">
        <v>715</v>
      </c>
      <c r="P1069" t="str">
        <f t="shared" si="105"/>
        <v>_02</v>
      </c>
      <c r="Q1069" t="str">
        <f t="shared" si="106"/>
        <v>A44_05_02</v>
      </c>
    </row>
    <row r="1070" spans="1:17" x14ac:dyDescent="0.25">
      <c r="A1070" s="4" t="s">
        <v>1728</v>
      </c>
      <c r="B1070" s="3">
        <v>24</v>
      </c>
      <c r="C1070" s="1">
        <f t="shared" si="108"/>
        <v>33</v>
      </c>
      <c r="D1070">
        <v>60</v>
      </c>
      <c r="E1070">
        <f t="shared" si="103"/>
        <v>47520</v>
      </c>
      <c r="G1070">
        <v>3</v>
      </c>
      <c r="N1070" t="str">
        <f t="shared" si="104"/>
        <v>A44_</v>
      </c>
      <c r="O1070" s="5" t="s">
        <v>715</v>
      </c>
      <c r="P1070" t="str">
        <f t="shared" si="105"/>
        <v>_03</v>
      </c>
      <c r="Q1070" t="str">
        <f t="shared" si="106"/>
        <v>A44_05_03</v>
      </c>
    </row>
    <row r="1071" spans="1:17" x14ac:dyDescent="0.25">
      <c r="A1071" s="4" t="s">
        <v>1729</v>
      </c>
      <c r="B1071" s="3">
        <v>24</v>
      </c>
      <c r="C1071" s="1">
        <f t="shared" si="108"/>
        <v>33</v>
      </c>
      <c r="D1071">
        <v>60</v>
      </c>
      <c r="E1071">
        <f t="shared" si="103"/>
        <v>47520</v>
      </c>
      <c r="G1071">
        <v>3</v>
      </c>
      <c r="N1071" t="str">
        <f t="shared" si="104"/>
        <v>A44_</v>
      </c>
      <c r="O1071" s="5" t="s">
        <v>715</v>
      </c>
      <c r="P1071" t="str">
        <f t="shared" si="105"/>
        <v>_04</v>
      </c>
      <c r="Q1071" t="str">
        <f t="shared" si="106"/>
        <v>A44_05_04</v>
      </c>
    </row>
    <row r="1072" spans="1:17" x14ac:dyDescent="0.25">
      <c r="A1072" s="4" t="s">
        <v>1730</v>
      </c>
      <c r="B1072" s="3">
        <v>24</v>
      </c>
      <c r="C1072" s="1">
        <f t="shared" si="108"/>
        <v>33</v>
      </c>
      <c r="D1072">
        <v>60</v>
      </c>
      <c r="E1072">
        <f t="shared" si="103"/>
        <v>47520</v>
      </c>
      <c r="G1072">
        <v>5</v>
      </c>
      <c r="N1072" t="str">
        <f t="shared" si="104"/>
        <v>A44_</v>
      </c>
      <c r="O1072" s="5" t="s">
        <v>716</v>
      </c>
      <c r="P1072" t="str">
        <f t="shared" si="105"/>
        <v>_01</v>
      </c>
      <c r="Q1072" t="str">
        <f t="shared" si="106"/>
        <v>A44_06_01</v>
      </c>
    </row>
    <row r="1073" spans="1:17" x14ac:dyDescent="0.25">
      <c r="A1073" s="4" t="s">
        <v>1731</v>
      </c>
      <c r="B1073" s="3">
        <v>24</v>
      </c>
      <c r="C1073" s="1">
        <f t="shared" si="108"/>
        <v>33</v>
      </c>
      <c r="D1073">
        <v>60</v>
      </c>
      <c r="E1073">
        <f t="shared" si="103"/>
        <v>47520</v>
      </c>
      <c r="G1073">
        <v>5</v>
      </c>
      <c r="N1073" t="str">
        <f t="shared" si="104"/>
        <v>A44_</v>
      </c>
      <c r="O1073" s="5" t="s">
        <v>716</v>
      </c>
      <c r="P1073" t="str">
        <f t="shared" si="105"/>
        <v>_02</v>
      </c>
      <c r="Q1073" t="str">
        <f t="shared" si="106"/>
        <v>A44_06_02</v>
      </c>
    </row>
    <row r="1074" spans="1:17" x14ac:dyDescent="0.25">
      <c r="A1074" s="4" t="s">
        <v>1802</v>
      </c>
      <c r="B1074" s="3">
        <v>96</v>
      </c>
      <c r="C1074" s="1">
        <f t="shared" ref="C1074:C1081" si="109">ROUNDDOWN(204/12,0)</f>
        <v>17</v>
      </c>
      <c r="D1074">
        <v>60</v>
      </c>
      <c r="E1074">
        <f t="shared" si="103"/>
        <v>97920</v>
      </c>
      <c r="G1074">
        <v>4</v>
      </c>
      <c r="N1074" t="str">
        <f t="shared" si="104"/>
        <v>A45_</v>
      </c>
      <c r="O1074" s="5" t="s">
        <v>711</v>
      </c>
      <c r="P1074" t="str">
        <f t="shared" si="105"/>
        <v>_01</v>
      </c>
      <c r="Q1074" t="str">
        <f t="shared" si="106"/>
        <v>A45_01_01</v>
      </c>
    </row>
    <row r="1075" spans="1:17" x14ac:dyDescent="0.25">
      <c r="A1075" s="4" t="s">
        <v>1732</v>
      </c>
      <c r="B1075" s="3">
        <v>32</v>
      </c>
      <c r="C1075" s="1">
        <f t="shared" si="109"/>
        <v>17</v>
      </c>
      <c r="D1075">
        <v>60</v>
      </c>
      <c r="E1075">
        <f t="shared" si="103"/>
        <v>32640</v>
      </c>
      <c r="G1075">
        <v>2</v>
      </c>
      <c r="N1075" t="str">
        <f t="shared" si="104"/>
        <v>A45_</v>
      </c>
      <c r="O1075" s="5" t="s">
        <v>712</v>
      </c>
      <c r="P1075" t="str">
        <f t="shared" si="105"/>
        <v>_01</v>
      </c>
      <c r="Q1075" t="str">
        <f t="shared" si="106"/>
        <v>A45_02_01</v>
      </c>
    </row>
    <row r="1076" spans="1:17" x14ac:dyDescent="0.25">
      <c r="A1076" s="4" t="s">
        <v>1733</v>
      </c>
      <c r="B1076" s="3">
        <v>32</v>
      </c>
      <c r="C1076" s="1">
        <f t="shared" si="109"/>
        <v>17</v>
      </c>
      <c r="D1076">
        <v>60</v>
      </c>
      <c r="E1076">
        <f t="shared" si="103"/>
        <v>32640</v>
      </c>
      <c r="G1076">
        <v>2</v>
      </c>
      <c r="N1076" t="str">
        <f t="shared" si="104"/>
        <v>A45_</v>
      </c>
      <c r="O1076" s="5" t="s">
        <v>712</v>
      </c>
      <c r="P1076" t="str">
        <f t="shared" si="105"/>
        <v>_02</v>
      </c>
      <c r="Q1076" t="str">
        <f t="shared" si="106"/>
        <v>A45_02_02</v>
      </c>
    </row>
    <row r="1077" spans="1:17" x14ac:dyDescent="0.25">
      <c r="A1077" s="4" t="s">
        <v>1734</v>
      </c>
      <c r="B1077" s="3">
        <v>32</v>
      </c>
      <c r="C1077" s="1">
        <f t="shared" si="109"/>
        <v>17</v>
      </c>
      <c r="D1077">
        <v>60</v>
      </c>
      <c r="E1077">
        <f t="shared" si="103"/>
        <v>32640</v>
      </c>
      <c r="G1077">
        <v>2</v>
      </c>
      <c r="N1077" t="str">
        <f t="shared" si="104"/>
        <v>A45_</v>
      </c>
      <c r="O1077" s="5" t="s">
        <v>712</v>
      </c>
      <c r="P1077" t="str">
        <f t="shared" si="105"/>
        <v>_03</v>
      </c>
      <c r="Q1077" t="str">
        <f t="shared" si="106"/>
        <v>A45_02_03</v>
      </c>
    </row>
    <row r="1078" spans="1:17" x14ac:dyDescent="0.25">
      <c r="A1078" s="4" t="s">
        <v>1735</v>
      </c>
      <c r="B1078" s="3">
        <v>48</v>
      </c>
      <c r="C1078" s="1">
        <f t="shared" si="109"/>
        <v>17</v>
      </c>
      <c r="D1078">
        <v>60</v>
      </c>
      <c r="E1078">
        <f t="shared" si="103"/>
        <v>48960</v>
      </c>
      <c r="G1078">
        <v>1</v>
      </c>
      <c r="N1078" t="str">
        <f t="shared" si="104"/>
        <v>A45_</v>
      </c>
      <c r="O1078" s="5" t="s">
        <v>713</v>
      </c>
      <c r="P1078" t="str">
        <f t="shared" si="105"/>
        <v>_01</v>
      </c>
      <c r="Q1078" t="str">
        <f t="shared" si="106"/>
        <v>A45_03_01</v>
      </c>
    </row>
    <row r="1079" spans="1:17" x14ac:dyDescent="0.25">
      <c r="A1079" s="4" t="s">
        <v>1736</v>
      </c>
      <c r="B1079" s="3">
        <v>48</v>
      </c>
      <c r="C1079" s="1">
        <f t="shared" si="109"/>
        <v>17</v>
      </c>
      <c r="D1079">
        <v>60</v>
      </c>
      <c r="E1079">
        <f t="shared" si="103"/>
        <v>48960</v>
      </c>
      <c r="G1079">
        <v>1</v>
      </c>
      <c r="N1079" t="str">
        <f t="shared" si="104"/>
        <v>A45_</v>
      </c>
      <c r="O1079" s="5" t="s">
        <v>713</v>
      </c>
      <c r="P1079" t="str">
        <f t="shared" si="105"/>
        <v>_02</v>
      </c>
      <c r="Q1079" t="str">
        <f t="shared" si="106"/>
        <v>A45_03_02</v>
      </c>
    </row>
    <row r="1080" spans="1:17" x14ac:dyDescent="0.25">
      <c r="A1080" s="4" t="s">
        <v>1737</v>
      </c>
      <c r="B1080" s="3">
        <v>48</v>
      </c>
      <c r="C1080" s="1">
        <f t="shared" si="109"/>
        <v>17</v>
      </c>
      <c r="D1080">
        <v>60</v>
      </c>
      <c r="E1080">
        <f t="shared" si="103"/>
        <v>48960</v>
      </c>
      <c r="G1080">
        <v>1</v>
      </c>
      <c r="N1080" t="str">
        <f t="shared" si="104"/>
        <v>A45_</v>
      </c>
      <c r="O1080" s="5" t="s">
        <v>714</v>
      </c>
      <c r="P1080" t="str">
        <f t="shared" si="105"/>
        <v>_01</v>
      </c>
      <c r="Q1080" t="str">
        <f t="shared" si="106"/>
        <v>A45_04_01</v>
      </c>
    </row>
    <row r="1081" spans="1:17" x14ac:dyDescent="0.25">
      <c r="A1081" s="4" t="s">
        <v>1738</v>
      </c>
      <c r="B1081" s="3">
        <v>48</v>
      </c>
      <c r="C1081" s="1">
        <f t="shared" si="109"/>
        <v>17</v>
      </c>
      <c r="D1081">
        <v>60</v>
      </c>
      <c r="E1081">
        <f t="shared" si="103"/>
        <v>48960</v>
      </c>
      <c r="G1081">
        <v>1</v>
      </c>
      <c r="N1081" t="str">
        <f t="shared" si="104"/>
        <v>A45_</v>
      </c>
      <c r="O1081" s="5" t="s">
        <v>714</v>
      </c>
      <c r="P1081" t="str">
        <f t="shared" si="105"/>
        <v>_02</v>
      </c>
      <c r="Q1081" t="str">
        <f t="shared" si="106"/>
        <v>A45_04_02</v>
      </c>
    </row>
  </sheetData>
  <autoFilter ref="A1:L1081">
    <sortState ref="A2:L1081">
      <sortCondition ref="A1:A1081"/>
    </sortState>
  </autoFilter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>
      <selection activeCell="H25" sqref="H25"/>
    </sheetView>
  </sheetViews>
  <sheetFormatPr defaultRowHeight="15" x14ac:dyDescent="0.25"/>
  <sheetData>
    <row r="1" spans="1:11" x14ac:dyDescent="0.25">
      <c r="A1" t="s">
        <v>364</v>
      </c>
      <c r="B1" t="s">
        <v>365</v>
      </c>
      <c r="C1" t="s">
        <v>366</v>
      </c>
      <c r="D1" t="s">
        <v>367</v>
      </c>
      <c r="E1" t="s">
        <v>368</v>
      </c>
      <c r="F1" t="s">
        <v>369</v>
      </c>
      <c r="G1" t="s">
        <v>370</v>
      </c>
      <c r="H1" t="s">
        <v>371</v>
      </c>
      <c r="I1" t="s">
        <v>414</v>
      </c>
      <c r="J1" t="s">
        <v>415</v>
      </c>
      <c r="K1" t="s">
        <v>416</v>
      </c>
    </row>
    <row r="2" spans="1:11" x14ac:dyDescent="0.25">
      <c r="A2" t="s">
        <v>372</v>
      </c>
      <c r="B2">
        <v>6</v>
      </c>
      <c r="C2">
        <f>B2+33</f>
        <v>39</v>
      </c>
      <c r="D2">
        <f t="shared" ref="D2:H2" si="0">C2+33</f>
        <v>72</v>
      </c>
      <c r="E2">
        <f t="shared" si="0"/>
        <v>105</v>
      </c>
      <c r="F2">
        <f t="shared" si="0"/>
        <v>138</v>
      </c>
      <c r="G2">
        <f t="shared" si="0"/>
        <v>171</v>
      </c>
      <c r="H2">
        <f t="shared" si="0"/>
        <v>204</v>
      </c>
    </row>
    <row r="3" spans="1:11" x14ac:dyDescent="0.25">
      <c r="A3" t="s">
        <v>373</v>
      </c>
      <c r="B3">
        <v>6</v>
      </c>
      <c r="C3">
        <f>33+B3</f>
        <v>39</v>
      </c>
      <c r="D3">
        <f t="shared" ref="D3:H14" si="1">33+C3</f>
        <v>72</v>
      </c>
      <c r="E3">
        <f>33+D3</f>
        <v>105</v>
      </c>
      <c r="F3">
        <f t="shared" si="1"/>
        <v>138</v>
      </c>
      <c r="G3">
        <f t="shared" si="1"/>
        <v>171</v>
      </c>
      <c r="H3">
        <f t="shared" si="1"/>
        <v>204</v>
      </c>
    </row>
    <row r="4" spans="1:11" x14ac:dyDescent="0.25">
      <c r="A4" t="s">
        <v>374</v>
      </c>
      <c r="B4">
        <v>6</v>
      </c>
      <c r="C4">
        <f>33+B4</f>
        <v>39</v>
      </c>
      <c r="D4">
        <f t="shared" si="1"/>
        <v>72</v>
      </c>
      <c r="E4">
        <f t="shared" si="1"/>
        <v>105</v>
      </c>
      <c r="F4">
        <f t="shared" si="1"/>
        <v>138</v>
      </c>
      <c r="G4">
        <f t="shared" si="1"/>
        <v>171</v>
      </c>
      <c r="H4">
        <f t="shared" si="1"/>
        <v>204</v>
      </c>
    </row>
    <row r="5" spans="1:11" x14ac:dyDescent="0.25">
      <c r="A5" t="s">
        <v>375</v>
      </c>
      <c r="B5">
        <v>6</v>
      </c>
      <c r="C5">
        <f>33+B5</f>
        <v>39</v>
      </c>
      <c r="D5">
        <f t="shared" si="1"/>
        <v>72</v>
      </c>
      <c r="E5">
        <f t="shared" si="1"/>
        <v>105</v>
      </c>
      <c r="F5">
        <f t="shared" si="1"/>
        <v>138</v>
      </c>
      <c r="G5">
        <f t="shared" si="1"/>
        <v>171</v>
      </c>
      <c r="H5">
        <f t="shared" si="1"/>
        <v>204</v>
      </c>
    </row>
    <row r="6" spans="1:11" x14ac:dyDescent="0.25">
      <c r="A6" t="s">
        <v>376</v>
      </c>
      <c r="B6">
        <v>6</v>
      </c>
      <c r="C6">
        <f>33+B6</f>
        <v>39</v>
      </c>
      <c r="D6">
        <f t="shared" si="1"/>
        <v>72</v>
      </c>
      <c r="E6">
        <f t="shared" si="1"/>
        <v>105</v>
      </c>
      <c r="F6">
        <f t="shared" si="1"/>
        <v>138</v>
      </c>
      <c r="G6">
        <f t="shared" si="1"/>
        <v>171</v>
      </c>
      <c r="H6">
        <f t="shared" si="1"/>
        <v>204</v>
      </c>
    </row>
    <row r="7" spans="1:11" x14ac:dyDescent="0.25">
      <c r="A7" t="s">
        <v>377</v>
      </c>
      <c r="B7">
        <v>6</v>
      </c>
      <c r="C7">
        <f>33+B7</f>
        <v>39</v>
      </c>
      <c r="D7">
        <f t="shared" si="1"/>
        <v>72</v>
      </c>
      <c r="E7">
        <f t="shared" si="1"/>
        <v>105</v>
      </c>
      <c r="F7">
        <f t="shared" si="1"/>
        <v>138</v>
      </c>
      <c r="G7">
        <f t="shared" si="1"/>
        <v>171</v>
      </c>
      <c r="H7">
        <f t="shared" si="1"/>
        <v>204</v>
      </c>
    </row>
    <row r="8" spans="1:11" x14ac:dyDescent="0.25">
      <c r="A8" t="s">
        <v>378</v>
      </c>
      <c r="B8">
        <v>6</v>
      </c>
      <c r="C8">
        <f>25+B8</f>
        <v>31</v>
      </c>
      <c r="D8">
        <f t="shared" ref="D8:J8" si="2">25+C8</f>
        <v>56</v>
      </c>
      <c r="E8">
        <f t="shared" si="2"/>
        <v>81</v>
      </c>
      <c r="F8">
        <f t="shared" si="2"/>
        <v>106</v>
      </c>
      <c r="G8">
        <f t="shared" si="2"/>
        <v>131</v>
      </c>
      <c r="H8">
        <f t="shared" si="2"/>
        <v>156</v>
      </c>
      <c r="I8">
        <f t="shared" si="2"/>
        <v>181</v>
      </c>
      <c r="J8">
        <f t="shared" si="2"/>
        <v>206</v>
      </c>
    </row>
    <row r="9" spans="1:11" x14ac:dyDescent="0.25">
      <c r="A9" t="s">
        <v>379</v>
      </c>
      <c r="B9">
        <v>6</v>
      </c>
      <c r="C9">
        <f>33+B9</f>
        <v>39</v>
      </c>
      <c r="D9">
        <f t="shared" si="1"/>
        <v>72</v>
      </c>
      <c r="E9">
        <f t="shared" si="1"/>
        <v>105</v>
      </c>
      <c r="F9">
        <f t="shared" si="1"/>
        <v>138</v>
      </c>
      <c r="G9">
        <f t="shared" si="1"/>
        <v>171</v>
      </c>
      <c r="H9">
        <f t="shared" si="1"/>
        <v>204</v>
      </c>
    </row>
    <row r="10" spans="1:11" x14ac:dyDescent="0.25">
      <c r="A10" t="s">
        <v>380</v>
      </c>
      <c r="B10">
        <v>6</v>
      </c>
      <c r="C10">
        <f>33+B10</f>
        <v>39</v>
      </c>
      <c r="D10">
        <f t="shared" si="1"/>
        <v>72</v>
      </c>
      <c r="E10">
        <f t="shared" si="1"/>
        <v>105</v>
      </c>
      <c r="F10">
        <f t="shared" si="1"/>
        <v>138</v>
      </c>
      <c r="G10">
        <f t="shared" si="1"/>
        <v>171</v>
      </c>
      <c r="H10">
        <f t="shared" si="1"/>
        <v>204</v>
      </c>
    </row>
    <row r="11" spans="1:11" x14ac:dyDescent="0.25">
      <c r="A11" t="s">
        <v>381</v>
      </c>
      <c r="B11">
        <v>6</v>
      </c>
      <c r="C11">
        <f>22+B11</f>
        <v>28</v>
      </c>
      <c r="D11">
        <f t="shared" ref="D11:K15" si="3">22+C11</f>
        <v>50</v>
      </c>
      <c r="E11">
        <f t="shared" si="3"/>
        <v>72</v>
      </c>
      <c r="F11">
        <f t="shared" si="3"/>
        <v>94</v>
      </c>
      <c r="G11">
        <f t="shared" si="3"/>
        <v>116</v>
      </c>
      <c r="H11">
        <f t="shared" si="3"/>
        <v>138</v>
      </c>
      <c r="I11">
        <f t="shared" si="3"/>
        <v>160</v>
      </c>
      <c r="J11">
        <f t="shared" si="3"/>
        <v>182</v>
      </c>
      <c r="K11">
        <f t="shared" si="3"/>
        <v>204</v>
      </c>
    </row>
    <row r="12" spans="1:11" x14ac:dyDescent="0.25">
      <c r="A12" t="s">
        <v>382</v>
      </c>
      <c r="B12">
        <v>6</v>
      </c>
      <c r="C12">
        <f>33+B12</f>
        <v>39</v>
      </c>
      <c r="D12">
        <f t="shared" si="1"/>
        <v>72</v>
      </c>
      <c r="E12">
        <f t="shared" si="1"/>
        <v>105</v>
      </c>
      <c r="F12">
        <f t="shared" si="1"/>
        <v>138</v>
      </c>
      <c r="G12">
        <f t="shared" si="1"/>
        <v>171</v>
      </c>
      <c r="H12">
        <f t="shared" si="1"/>
        <v>204</v>
      </c>
    </row>
    <row r="13" spans="1:11" x14ac:dyDescent="0.25">
      <c r="A13" t="s">
        <v>383</v>
      </c>
      <c r="B13">
        <v>6</v>
      </c>
      <c r="C13">
        <f>22+B13</f>
        <v>28</v>
      </c>
      <c r="D13">
        <f t="shared" si="3"/>
        <v>50</v>
      </c>
      <c r="E13">
        <f t="shared" si="3"/>
        <v>72</v>
      </c>
      <c r="F13">
        <f t="shared" si="3"/>
        <v>94</v>
      </c>
      <c r="G13">
        <f t="shared" si="3"/>
        <v>116</v>
      </c>
      <c r="H13">
        <f t="shared" si="3"/>
        <v>138</v>
      </c>
      <c r="I13">
        <f t="shared" si="3"/>
        <v>160</v>
      </c>
      <c r="J13">
        <f t="shared" si="3"/>
        <v>182</v>
      </c>
      <c r="K13">
        <f t="shared" si="3"/>
        <v>204</v>
      </c>
    </row>
    <row r="14" spans="1:11" x14ac:dyDescent="0.25">
      <c r="A14" t="s">
        <v>384</v>
      </c>
      <c r="B14">
        <v>6</v>
      </c>
      <c r="C14">
        <f>33+B14</f>
        <v>39</v>
      </c>
      <c r="D14">
        <f t="shared" si="1"/>
        <v>72</v>
      </c>
      <c r="E14">
        <f t="shared" si="1"/>
        <v>105</v>
      </c>
      <c r="F14">
        <f t="shared" si="1"/>
        <v>138</v>
      </c>
      <c r="G14">
        <f t="shared" si="1"/>
        <v>171</v>
      </c>
      <c r="H14">
        <f t="shared" si="1"/>
        <v>204</v>
      </c>
    </row>
    <row r="15" spans="1:11" x14ac:dyDescent="0.25">
      <c r="A15" t="s">
        <v>385</v>
      </c>
      <c r="B15">
        <v>6</v>
      </c>
      <c r="C15">
        <f>22+B15</f>
        <v>28</v>
      </c>
      <c r="D15">
        <f t="shared" si="3"/>
        <v>50</v>
      </c>
      <c r="E15">
        <f t="shared" si="3"/>
        <v>72</v>
      </c>
      <c r="F15">
        <f t="shared" si="3"/>
        <v>94</v>
      </c>
      <c r="G15">
        <f t="shared" si="3"/>
        <v>116</v>
      </c>
      <c r="H15">
        <f t="shared" si="3"/>
        <v>138</v>
      </c>
      <c r="I15">
        <f t="shared" si="3"/>
        <v>160</v>
      </c>
      <c r="J15">
        <f t="shared" si="3"/>
        <v>182</v>
      </c>
      <c r="K15">
        <f t="shared" si="3"/>
        <v>204</v>
      </c>
    </row>
    <row r="16" spans="1:11" x14ac:dyDescent="0.25">
      <c r="A16" t="s">
        <v>386</v>
      </c>
      <c r="B16">
        <v>6</v>
      </c>
      <c r="C16">
        <f>22+B16</f>
        <v>28</v>
      </c>
      <c r="D16">
        <f t="shared" ref="D16:I16" si="4">22+C16</f>
        <v>50</v>
      </c>
      <c r="E16">
        <f t="shared" si="4"/>
        <v>72</v>
      </c>
      <c r="F16">
        <f t="shared" si="4"/>
        <v>94</v>
      </c>
      <c r="G16">
        <f t="shared" si="4"/>
        <v>116</v>
      </c>
      <c r="H16">
        <f t="shared" si="4"/>
        <v>138</v>
      </c>
      <c r="I16">
        <f t="shared" si="4"/>
        <v>160</v>
      </c>
    </row>
    <row r="17" spans="1:11" x14ac:dyDescent="0.25">
      <c r="A17" t="s">
        <v>387</v>
      </c>
      <c r="B17">
        <v>6</v>
      </c>
      <c r="C17">
        <f>22+B17</f>
        <v>28</v>
      </c>
      <c r="D17">
        <f t="shared" ref="D17:K17" si="5">22+C17</f>
        <v>50</v>
      </c>
      <c r="E17">
        <f t="shared" si="5"/>
        <v>72</v>
      </c>
      <c r="F17">
        <f t="shared" si="5"/>
        <v>94</v>
      </c>
      <c r="G17">
        <f t="shared" si="5"/>
        <v>116</v>
      </c>
      <c r="H17">
        <f t="shared" si="5"/>
        <v>138</v>
      </c>
      <c r="I17">
        <f t="shared" si="5"/>
        <v>160</v>
      </c>
      <c r="J17">
        <f t="shared" si="5"/>
        <v>182</v>
      </c>
      <c r="K17">
        <f t="shared" si="5"/>
        <v>204</v>
      </c>
    </row>
    <row r="18" spans="1:11" x14ac:dyDescent="0.25">
      <c r="A18" t="s">
        <v>388</v>
      </c>
      <c r="B18">
        <v>6</v>
      </c>
      <c r="C18">
        <f>33+B18</f>
        <v>39</v>
      </c>
      <c r="D18">
        <f t="shared" ref="D18:H21" si="6">33+C18</f>
        <v>72</v>
      </c>
      <c r="E18">
        <f t="shared" si="6"/>
        <v>105</v>
      </c>
      <c r="F18">
        <f t="shared" si="6"/>
        <v>138</v>
      </c>
      <c r="G18">
        <f t="shared" si="6"/>
        <v>171</v>
      </c>
      <c r="H18">
        <f t="shared" si="6"/>
        <v>204</v>
      </c>
    </row>
    <row r="19" spans="1:11" x14ac:dyDescent="0.25">
      <c r="A19" t="s">
        <v>389</v>
      </c>
      <c r="B19">
        <v>6</v>
      </c>
      <c r="C19">
        <f>33+B19</f>
        <v>39</v>
      </c>
      <c r="D19">
        <f t="shared" si="6"/>
        <v>72</v>
      </c>
      <c r="E19">
        <f t="shared" si="6"/>
        <v>105</v>
      </c>
      <c r="F19">
        <f t="shared" si="6"/>
        <v>138</v>
      </c>
      <c r="G19">
        <f t="shared" si="6"/>
        <v>171</v>
      </c>
      <c r="H19">
        <f t="shared" si="6"/>
        <v>204</v>
      </c>
    </row>
    <row r="20" spans="1:11" x14ac:dyDescent="0.25">
      <c r="A20" t="s">
        <v>390</v>
      </c>
      <c r="B20">
        <v>6</v>
      </c>
      <c r="C20">
        <f>B20+29</f>
        <v>35</v>
      </c>
      <c r="D20">
        <f t="shared" ref="D20:I20" si="7">C20+29</f>
        <v>64</v>
      </c>
      <c r="E20">
        <f t="shared" si="7"/>
        <v>93</v>
      </c>
      <c r="F20">
        <f t="shared" si="7"/>
        <v>122</v>
      </c>
      <c r="G20">
        <f t="shared" si="7"/>
        <v>151</v>
      </c>
      <c r="H20">
        <f t="shared" si="7"/>
        <v>180</v>
      </c>
      <c r="I20">
        <f t="shared" si="7"/>
        <v>209</v>
      </c>
    </row>
    <row r="21" spans="1:11" x14ac:dyDescent="0.25">
      <c r="A21" t="s">
        <v>391</v>
      </c>
      <c r="B21">
        <v>6</v>
      </c>
      <c r="C21">
        <f>33+B21</f>
        <v>39</v>
      </c>
      <c r="D21">
        <f t="shared" si="6"/>
        <v>72</v>
      </c>
      <c r="E21">
        <f t="shared" si="6"/>
        <v>105</v>
      </c>
      <c r="F21">
        <f t="shared" si="6"/>
        <v>138</v>
      </c>
      <c r="G21">
        <f t="shared" si="6"/>
        <v>171</v>
      </c>
      <c r="H21">
        <f t="shared" si="6"/>
        <v>204</v>
      </c>
    </row>
    <row r="22" spans="1:11" x14ac:dyDescent="0.25">
      <c r="A22" t="s">
        <v>392</v>
      </c>
      <c r="B22">
        <v>6</v>
      </c>
      <c r="C22">
        <f>B22+17</f>
        <v>23</v>
      </c>
      <c r="D22">
        <f t="shared" ref="D22:F22" si="8">C22+17</f>
        <v>40</v>
      </c>
      <c r="E22">
        <f t="shared" si="8"/>
        <v>57</v>
      </c>
      <c r="F22">
        <f t="shared" si="8"/>
        <v>74</v>
      </c>
    </row>
    <row r="23" spans="1:11" x14ac:dyDescent="0.25">
      <c r="A23" t="s">
        <v>393</v>
      </c>
      <c r="B23">
        <v>6</v>
      </c>
      <c r="C23">
        <f t="shared" ref="C23:C28" si="9">33+B23</f>
        <v>39</v>
      </c>
      <c r="D23">
        <f t="shared" ref="D23:H33" si="10">33+C23</f>
        <v>72</v>
      </c>
      <c r="E23">
        <f t="shared" si="10"/>
        <v>105</v>
      </c>
      <c r="F23">
        <f t="shared" si="10"/>
        <v>138</v>
      </c>
      <c r="G23">
        <f t="shared" si="10"/>
        <v>171</v>
      </c>
      <c r="H23">
        <f t="shared" si="10"/>
        <v>204</v>
      </c>
    </row>
    <row r="24" spans="1:11" x14ac:dyDescent="0.25">
      <c r="A24" t="s">
        <v>394</v>
      </c>
      <c r="B24">
        <v>6</v>
      </c>
      <c r="C24">
        <f t="shared" si="9"/>
        <v>39</v>
      </c>
      <c r="D24">
        <f t="shared" si="10"/>
        <v>72</v>
      </c>
      <c r="E24">
        <f t="shared" si="10"/>
        <v>105</v>
      </c>
      <c r="F24">
        <f t="shared" si="10"/>
        <v>138</v>
      </c>
      <c r="G24">
        <f t="shared" si="10"/>
        <v>171</v>
      </c>
      <c r="H24">
        <f t="shared" si="10"/>
        <v>204</v>
      </c>
    </row>
    <row r="25" spans="1:11" x14ac:dyDescent="0.25">
      <c r="A25" t="s">
        <v>395</v>
      </c>
      <c r="B25">
        <v>6</v>
      </c>
      <c r="C25">
        <f t="shared" si="9"/>
        <v>39</v>
      </c>
      <c r="D25">
        <f t="shared" si="10"/>
        <v>72</v>
      </c>
      <c r="E25">
        <f t="shared" si="10"/>
        <v>105</v>
      </c>
      <c r="F25">
        <f t="shared" si="10"/>
        <v>138</v>
      </c>
      <c r="G25">
        <f t="shared" si="10"/>
        <v>171</v>
      </c>
      <c r="H25">
        <f t="shared" si="10"/>
        <v>204</v>
      </c>
    </row>
    <row r="26" spans="1:11" x14ac:dyDescent="0.25">
      <c r="A26" t="s">
        <v>396</v>
      </c>
      <c r="B26">
        <v>6</v>
      </c>
      <c r="C26">
        <f t="shared" si="9"/>
        <v>39</v>
      </c>
      <c r="D26">
        <f t="shared" si="10"/>
        <v>72</v>
      </c>
      <c r="E26">
        <f t="shared" si="10"/>
        <v>105</v>
      </c>
      <c r="F26">
        <f t="shared" si="10"/>
        <v>138</v>
      </c>
      <c r="G26">
        <f t="shared" si="10"/>
        <v>171</v>
      </c>
      <c r="H26">
        <f t="shared" si="10"/>
        <v>204</v>
      </c>
    </row>
    <row r="27" spans="1:11" x14ac:dyDescent="0.25">
      <c r="A27" t="s">
        <v>397</v>
      </c>
      <c r="B27">
        <v>6</v>
      </c>
      <c r="C27">
        <f t="shared" si="9"/>
        <v>39</v>
      </c>
      <c r="D27">
        <f t="shared" si="10"/>
        <v>72</v>
      </c>
      <c r="E27">
        <f t="shared" si="10"/>
        <v>105</v>
      </c>
      <c r="F27">
        <f t="shared" si="10"/>
        <v>138</v>
      </c>
      <c r="G27">
        <f t="shared" si="10"/>
        <v>171</v>
      </c>
      <c r="H27">
        <f t="shared" si="10"/>
        <v>204</v>
      </c>
    </row>
    <row r="28" spans="1:11" x14ac:dyDescent="0.25">
      <c r="A28" t="s">
        <v>398</v>
      </c>
      <c r="B28">
        <v>6</v>
      </c>
      <c r="C28">
        <f t="shared" si="9"/>
        <v>39</v>
      </c>
      <c r="D28">
        <f t="shared" si="10"/>
        <v>72</v>
      </c>
      <c r="E28">
        <f t="shared" si="10"/>
        <v>105</v>
      </c>
      <c r="F28">
        <f t="shared" si="10"/>
        <v>138</v>
      </c>
      <c r="G28">
        <f t="shared" si="10"/>
        <v>171</v>
      </c>
      <c r="H28">
        <f t="shared" si="10"/>
        <v>204</v>
      </c>
    </row>
    <row r="29" spans="1:11" x14ac:dyDescent="0.25">
      <c r="A29" t="s">
        <v>399</v>
      </c>
      <c r="B29">
        <v>6</v>
      </c>
      <c r="C29">
        <f>25+B29</f>
        <v>31</v>
      </c>
      <c r="D29">
        <f t="shared" ref="D29:J29" si="11">25+C29</f>
        <v>56</v>
      </c>
      <c r="E29">
        <f t="shared" si="11"/>
        <v>81</v>
      </c>
      <c r="F29">
        <f t="shared" si="11"/>
        <v>106</v>
      </c>
      <c r="G29">
        <f t="shared" si="11"/>
        <v>131</v>
      </c>
      <c r="H29">
        <f t="shared" si="11"/>
        <v>156</v>
      </c>
      <c r="I29">
        <f t="shared" si="11"/>
        <v>181</v>
      </c>
      <c r="J29">
        <f t="shared" si="11"/>
        <v>206</v>
      </c>
    </row>
    <row r="30" spans="1:11" x14ac:dyDescent="0.25">
      <c r="A30" t="s">
        <v>400</v>
      </c>
      <c r="B30">
        <v>6</v>
      </c>
      <c r="C30">
        <f>33+B30</f>
        <v>39</v>
      </c>
      <c r="D30">
        <f t="shared" si="10"/>
        <v>72</v>
      </c>
      <c r="E30">
        <f t="shared" si="10"/>
        <v>105</v>
      </c>
      <c r="F30">
        <f t="shared" si="10"/>
        <v>138</v>
      </c>
      <c r="G30">
        <f t="shared" si="10"/>
        <v>171</v>
      </c>
      <c r="H30">
        <f t="shared" si="10"/>
        <v>204</v>
      </c>
    </row>
    <row r="31" spans="1:11" x14ac:dyDescent="0.25">
      <c r="A31" t="s">
        <v>401</v>
      </c>
      <c r="B31">
        <v>6</v>
      </c>
      <c r="C31">
        <f>33+B31</f>
        <v>39</v>
      </c>
      <c r="D31">
        <f t="shared" si="10"/>
        <v>72</v>
      </c>
      <c r="E31">
        <f t="shared" si="10"/>
        <v>105</v>
      </c>
      <c r="F31">
        <f t="shared" si="10"/>
        <v>138</v>
      </c>
      <c r="G31">
        <f t="shared" si="10"/>
        <v>171</v>
      </c>
      <c r="H31">
        <f t="shared" si="10"/>
        <v>204</v>
      </c>
    </row>
    <row r="32" spans="1:11" x14ac:dyDescent="0.25">
      <c r="A32" t="s">
        <v>402</v>
      </c>
      <c r="B32">
        <v>6</v>
      </c>
      <c r="C32">
        <f>22+B32</f>
        <v>28</v>
      </c>
      <c r="D32">
        <f t="shared" ref="D32:K38" si="12">22+C32</f>
        <v>50</v>
      </c>
      <c r="E32">
        <f t="shared" si="12"/>
        <v>72</v>
      </c>
      <c r="F32">
        <f t="shared" si="12"/>
        <v>94</v>
      </c>
      <c r="G32">
        <f t="shared" si="12"/>
        <v>116</v>
      </c>
      <c r="H32">
        <f t="shared" si="12"/>
        <v>138</v>
      </c>
      <c r="I32">
        <f t="shared" si="12"/>
        <v>160</v>
      </c>
      <c r="J32">
        <f t="shared" si="12"/>
        <v>182</v>
      </c>
      <c r="K32">
        <f t="shared" si="12"/>
        <v>204</v>
      </c>
    </row>
    <row r="33" spans="1:11" x14ac:dyDescent="0.25">
      <c r="A33" t="s">
        <v>403</v>
      </c>
      <c r="B33">
        <v>6</v>
      </c>
      <c r="C33">
        <f>33+B33</f>
        <v>39</v>
      </c>
      <c r="D33">
        <f t="shared" si="10"/>
        <v>72</v>
      </c>
      <c r="E33">
        <f t="shared" si="10"/>
        <v>105</v>
      </c>
      <c r="F33">
        <f t="shared" si="10"/>
        <v>138</v>
      </c>
      <c r="G33">
        <f t="shared" si="10"/>
        <v>171</v>
      </c>
      <c r="H33">
        <f t="shared" si="10"/>
        <v>204</v>
      </c>
    </row>
    <row r="34" spans="1:11" x14ac:dyDescent="0.25">
      <c r="A34" t="s">
        <v>404</v>
      </c>
      <c r="B34">
        <v>6</v>
      </c>
      <c r="C34">
        <f>22+B34</f>
        <v>28</v>
      </c>
      <c r="D34">
        <f t="shared" si="12"/>
        <v>50</v>
      </c>
      <c r="E34">
        <f t="shared" si="12"/>
        <v>72</v>
      </c>
      <c r="F34">
        <f t="shared" si="12"/>
        <v>94</v>
      </c>
      <c r="G34">
        <f t="shared" si="12"/>
        <v>116</v>
      </c>
      <c r="H34">
        <f t="shared" si="12"/>
        <v>138</v>
      </c>
      <c r="I34">
        <f t="shared" si="12"/>
        <v>160</v>
      </c>
      <c r="J34">
        <f t="shared" si="12"/>
        <v>182</v>
      </c>
      <c r="K34">
        <f t="shared" si="12"/>
        <v>204</v>
      </c>
    </row>
    <row r="35" spans="1:11" x14ac:dyDescent="0.25">
      <c r="A35" t="s">
        <v>405</v>
      </c>
      <c r="B35">
        <v>6</v>
      </c>
      <c r="C35">
        <f>33+B35</f>
        <v>39</v>
      </c>
      <c r="D35">
        <f t="shared" ref="D35:H35" si="13">33+C35</f>
        <v>72</v>
      </c>
      <c r="E35">
        <f t="shared" si="13"/>
        <v>105</v>
      </c>
      <c r="F35">
        <f t="shared" si="13"/>
        <v>138</v>
      </c>
      <c r="G35">
        <f t="shared" si="13"/>
        <v>171</v>
      </c>
      <c r="H35">
        <f t="shared" si="13"/>
        <v>204</v>
      </c>
    </row>
    <row r="36" spans="1:11" x14ac:dyDescent="0.25">
      <c r="A36" t="s">
        <v>406</v>
      </c>
      <c r="B36">
        <v>6</v>
      </c>
      <c r="C36">
        <f>22+B36</f>
        <v>28</v>
      </c>
      <c r="D36">
        <f t="shared" si="12"/>
        <v>50</v>
      </c>
      <c r="E36">
        <f t="shared" si="12"/>
        <v>72</v>
      </c>
      <c r="F36">
        <f t="shared" si="12"/>
        <v>94</v>
      </c>
      <c r="G36">
        <f t="shared" si="12"/>
        <v>116</v>
      </c>
      <c r="H36">
        <f t="shared" si="12"/>
        <v>138</v>
      </c>
      <c r="I36">
        <f t="shared" si="12"/>
        <v>160</v>
      </c>
      <c r="J36">
        <f t="shared" si="12"/>
        <v>182</v>
      </c>
      <c r="K36">
        <f t="shared" si="12"/>
        <v>204</v>
      </c>
    </row>
    <row r="37" spans="1:11" x14ac:dyDescent="0.25">
      <c r="A37" t="s">
        <v>407</v>
      </c>
      <c r="B37">
        <v>6</v>
      </c>
      <c r="C37">
        <f>22+B37</f>
        <v>28</v>
      </c>
      <c r="D37">
        <f t="shared" ref="D37:H37" si="14">22+C37</f>
        <v>50</v>
      </c>
      <c r="E37">
        <f t="shared" si="14"/>
        <v>72</v>
      </c>
      <c r="F37">
        <f t="shared" si="14"/>
        <v>94</v>
      </c>
      <c r="G37">
        <f t="shared" si="14"/>
        <v>116</v>
      </c>
      <c r="H37">
        <f t="shared" si="14"/>
        <v>138</v>
      </c>
    </row>
    <row r="38" spans="1:11" x14ac:dyDescent="0.25">
      <c r="A38" t="s">
        <v>408</v>
      </c>
      <c r="B38">
        <v>6</v>
      </c>
      <c r="C38">
        <f>22+B38</f>
        <v>28</v>
      </c>
      <c r="D38">
        <f t="shared" si="12"/>
        <v>50</v>
      </c>
      <c r="E38">
        <f t="shared" si="12"/>
        <v>72</v>
      </c>
      <c r="F38">
        <f t="shared" si="12"/>
        <v>94</v>
      </c>
      <c r="G38">
        <f t="shared" si="12"/>
        <v>116</v>
      </c>
      <c r="H38">
        <f t="shared" si="12"/>
        <v>138</v>
      </c>
      <c r="I38">
        <f t="shared" si="12"/>
        <v>160</v>
      </c>
      <c r="J38">
        <f t="shared" si="12"/>
        <v>182</v>
      </c>
      <c r="K38">
        <f t="shared" si="12"/>
        <v>204</v>
      </c>
    </row>
    <row r="39" spans="1:11" x14ac:dyDescent="0.25">
      <c r="A39" t="s">
        <v>409</v>
      </c>
      <c r="B39">
        <v>6</v>
      </c>
      <c r="C39">
        <f>33+B39</f>
        <v>39</v>
      </c>
      <c r="D39">
        <f t="shared" ref="D39:H42" si="15">33+C39</f>
        <v>72</v>
      </c>
      <c r="E39">
        <f t="shared" si="15"/>
        <v>105</v>
      </c>
      <c r="F39">
        <f t="shared" si="15"/>
        <v>138</v>
      </c>
      <c r="G39">
        <f t="shared" si="15"/>
        <v>171</v>
      </c>
      <c r="H39">
        <f t="shared" si="15"/>
        <v>204</v>
      </c>
    </row>
    <row r="40" spans="1:11" x14ac:dyDescent="0.25">
      <c r="A40" t="s">
        <v>410</v>
      </c>
      <c r="B40">
        <v>6</v>
      </c>
      <c r="C40">
        <f>33+B40</f>
        <v>39</v>
      </c>
      <c r="D40">
        <f t="shared" si="15"/>
        <v>72</v>
      </c>
      <c r="E40">
        <f t="shared" si="15"/>
        <v>105</v>
      </c>
      <c r="F40">
        <f t="shared" si="15"/>
        <v>138</v>
      </c>
      <c r="G40">
        <f t="shared" si="15"/>
        <v>171</v>
      </c>
      <c r="H40">
        <f t="shared" si="15"/>
        <v>204</v>
      </c>
    </row>
    <row r="41" spans="1:11" x14ac:dyDescent="0.25">
      <c r="A41" t="s">
        <v>411</v>
      </c>
      <c r="B41">
        <v>6</v>
      </c>
      <c r="C41">
        <f>29+B41</f>
        <v>35</v>
      </c>
      <c r="D41">
        <f t="shared" ref="D41:I41" si="16">29+C41</f>
        <v>64</v>
      </c>
      <c r="E41">
        <f t="shared" si="16"/>
        <v>93</v>
      </c>
      <c r="F41">
        <f t="shared" si="16"/>
        <v>122</v>
      </c>
      <c r="G41">
        <f t="shared" si="16"/>
        <v>151</v>
      </c>
      <c r="H41">
        <f t="shared" si="16"/>
        <v>180</v>
      </c>
      <c r="I41">
        <f t="shared" si="16"/>
        <v>209</v>
      </c>
    </row>
    <row r="42" spans="1:11" x14ac:dyDescent="0.25">
      <c r="A42" t="s">
        <v>412</v>
      </c>
      <c r="B42">
        <v>6</v>
      </c>
      <c r="C42">
        <f>33+B42</f>
        <v>39</v>
      </c>
      <c r="D42">
        <f t="shared" si="15"/>
        <v>72</v>
      </c>
      <c r="E42">
        <f t="shared" si="15"/>
        <v>105</v>
      </c>
      <c r="F42">
        <f t="shared" si="15"/>
        <v>138</v>
      </c>
      <c r="G42">
        <f t="shared" si="15"/>
        <v>171</v>
      </c>
      <c r="H42">
        <f t="shared" si="15"/>
        <v>204</v>
      </c>
    </row>
    <row r="43" spans="1:11" x14ac:dyDescent="0.25">
      <c r="A43" t="s">
        <v>413</v>
      </c>
      <c r="B43">
        <v>6</v>
      </c>
      <c r="C43">
        <f>B43+17</f>
        <v>23</v>
      </c>
      <c r="D43">
        <f t="shared" ref="D43:F43" si="17">C43+17</f>
        <v>40</v>
      </c>
      <c r="E43">
        <f t="shared" si="17"/>
        <v>57</v>
      </c>
      <c r="F43">
        <f t="shared" si="17"/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SKUInformation</vt:lpstr>
      <vt:lpstr>BoxDefinition</vt:lpstr>
      <vt:lpstr>RackSKUInformation</vt:lpstr>
      <vt:lpstr>InventoryWorkOrder</vt:lpstr>
      <vt:lpstr>LocationDefinition</vt:lpstr>
      <vt:lpstr>InputRackDefinition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Haynes</dc:creator>
  <cp:lastModifiedBy>Brandon Haynes</cp:lastModifiedBy>
  <dcterms:created xsi:type="dcterms:W3CDTF">2016-12-15T15:29:50Z</dcterms:created>
  <dcterms:modified xsi:type="dcterms:W3CDTF">2017-05-01T14:40:33Z</dcterms:modified>
</cp:coreProperties>
</file>